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showInkAnnotation="0" defaultThemeVersion="124226"/>
  <mc:AlternateContent xmlns:mc="http://schemas.openxmlformats.org/markup-compatibility/2006">
    <mc:Choice Requires="x15">
      <x15ac:absPath xmlns:x15ac="http://schemas.microsoft.com/office/spreadsheetml/2010/11/ac" url="S:\Common\IT Group\Jen B\RFP's\EGLE Groundwater Data Management System RFP\Bidders\Pricing\"/>
    </mc:Choice>
  </mc:AlternateContent>
  <xr:revisionPtr revIDLastSave="0" documentId="13_ncr:1_{9455C0B1-A438-4AE0-BEED-0937A7E87649}" xr6:coauthVersionLast="47" xr6:coauthVersionMax="47" xr10:uidLastSave="{00000000-0000-0000-0000-000000000000}"/>
  <bookViews>
    <workbookView xWindow="29805" yWindow="675" windowWidth="23085" windowHeight="13290" tabRatio="895" xr2:uid="{00000000-000D-0000-FFFF-FFFF00000000}"/>
  </bookViews>
  <sheets>
    <sheet name="EOL" sheetId="13" r:id="rId1"/>
    <sheet name="Discounts-EOL" sheetId="15" state="hidden" r:id="rId2"/>
    <sheet name="Discounts-PLP" sheetId="17" state="hidden" r:id="rId3"/>
    <sheet name="EOL EDGE - COLLECT " sheetId="18" state="hidden" r:id="rId4"/>
  </sheets>
  <externalReferences>
    <externalReference r:id="rId5"/>
    <externalReference r:id="rId6"/>
    <externalReference r:id="rId7"/>
  </externalReferences>
  <definedNames>
    <definedName name="aaa">'[1]order form oracle'!$A$1</definedName>
    <definedName name="bbb">'[1]order form oracle'!$B$1</definedName>
    <definedName name="Buly_ACAL">#REF!</definedName>
    <definedName name="Buly_EDP">#REF!</definedName>
    <definedName name="Buly_Maint">#REF!</definedName>
    <definedName name="Buly_PlusDG">#REF!</definedName>
    <definedName name="Buly_PremD">#REF!</definedName>
    <definedName name="Buly_PremG">#REF!</definedName>
    <definedName name="Buly_Server">#REF!</definedName>
    <definedName name="Buly_Total">#REF!</definedName>
    <definedName name="ccc">'[1]order form oracle'!$D$49</definedName>
    <definedName name="Corp_Core">#REF!</definedName>
    <definedName name="Corp_Maint">#REF!</definedName>
    <definedName name="Corp_Total">#REF!</definedName>
    <definedName name="CRM_Acct._No." localSheetId="1">#REF!</definedName>
    <definedName name="CRM_Acct._No." localSheetId="2">#REF!</definedName>
    <definedName name="CRM_Acct._No." localSheetId="0">'[2]EQuIS 6 Subscription Form'!$B$1</definedName>
    <definedName name="CRM_Acct._No.">#REF!</definedName>
    <definedName name="Don_ACAL">#REF!</definedName>
    <definedName name="Don_EDP">#REF!</definedName>
    <definedName name="Don_Maint">#REF!</definedName>
    <definedName name="Don_PlusDG">#REF!</definedName>
    <definedName name="Don_PremD">#REF!</definedName>
    <definedName name="Don_PremG">#REF!</definedName>
    <definedName name="Don_Server">#REF!</definedName>
    <definedName name="Don_Total">#REF!</definedName>
    <definedName name="EOL">#REF!</definedName>
    <definedName name="Exp._Date" localSheetId="1">#REF!</definedName>
    <definedName name="Exp._Date" localSheetId="2">#REF!</definedName>
    <definedName name="Exp._Date" localSheetId="0">'[3]EQuIS 6 PLP FORM'!$D$4</definedName>
    <definedName name="Exp._Date">#REF!</definedName>
    <definedName name="f">#REF!</definedName>
    <definedName name="h">#REF!</definedName>
    <definedName name="Initial_Pmt" localSheetId="0">'[2]EQuIS 6 Subscription Form'!$B$39</definedName>
    <definedName name="Initial_Pmt">'[2]EQuIS 6 Subscription Form'!$B$39</definedName>
    <definedName name="Inv._Amt." localSheetId="1">#REF!</definedName>
    <definedName name="Inv._Amt." localSheetId="2">#REF!</definedName>
    <definedName name="Inv._Amt.">#REF!</definedName>
    <definedName name="Lum_ACAL">#REF!</definedName>
    <definedName name="Lum_EDP">#REF!</definedName>
    <definedName name="Lum_Maint">#REF!</definedName>
    <definedName name="Lum_PlusDG">#REF!</definedName>
    <definedName name="Lum_PremD">#REF!</definedName>
    <definedName name="Lum_PremG">#REF!</definedName>
    <definedName name="Lum_Server">#REF!</definedName>
    <definedName name="Lum_total">#REF!</definedName>
    <definedName name="NA_Core">#REF!</definedName>
    <definedName name="NA_EDP">#REF!</definedName>
    <definedName name="NA_Maint">#REF!</definedName>
    <definedName name="NA_PlusDG">#REF!</definedName>
    <definedName name="NA_PremD">#REF!</definedName>
    <definedName name="NA_PremG">#REF!</definedName>
    <definedName name="NA_Total">#REF!</definedName>
    <definedName name="Porg_ACAL">#REF!</definedName>
    <definedName name="Porg_Core">#REF!</definedName>
    <definedName name="Porg_EDP">#REF!</definedName>
    <definedName name="Porg_Maint">#REF!</definedName>
    <definedName name="Porg_PlusDG">#REF!</definedName>
    <definedName name="Porg_PremD">#REF!</definedName>
    <definedName name="Porg_PremG">#REF!</definedName>
    <definedName name="Porg_Server">#REF!</definedName>
    <definedName name="Porg_Total">#REF!</definedName>
    <definedName name="pricing">'[1]order form oracle'!$A$1</definedName>
    <definedName name="_xlnm.Print_Area" localSheetId="0">EOL!$A$2:$K$57</definedName>
    <definedName name="QB_ID" localSheetId="1">#REF!</definedName>
    <definedName name="QB_ID" localSheetId="2">#REF!</definedName>
    <definedName name="QB_ID" localSheetId="0">'[2]EQuIS 6 Subscription Form'!$A$1</definedName>
    <definedName name="QB_ID">#REF!</definedName>
    <definedName name="Quote_No." localSheetId="1">#REF!</definedName>
    <definedName name="Quote_No." localSheetId="2">#REF!</definedName>
    <definedName name="Quote_No." localSheetId="0">#REF!</definedName>
    <definedName name="Quote_No.">#REF!</definedName>
    <definedName name="Recurring_Pmt" localSheetId="0">'[2]EQuIS 6 Subscription Form'!$B$40</definedName>
    <definedName name="Recurring_Pmt">'[2]EQuIS 6 Subscription Form'!$B$40</definedName>
    <definedName name="s">#REF!</definedName>
    <definedName name="SA_Core">#REF!</definedName>
    <definedName name="SA_EDP">#REF!</definedName>
    <definedName name="SA_Maint">#REF!</definedName>
    <definedName name="SA_PlusDG">#REF!</definedName>
    <definedName name="SA_PremD">#REF!</definedName>
    <definedName name="SA_PremG">#REF!</definedName>
    <definedName name="SA_Total">#REF!</definedName>
    <definedName name="x">#REF!</definedName>
    <definedName name="XXX_Core">#REF!</definedName>
    <definedName name="xxxx">#REF!</definedName>
    <definedName name="XXXX_Core">#REF!</definedName>
    <definedName name="XXXX_EDP">#REF!</definedName>
    <definedName name="XXXX_PlusDG">#REF!</definedName>
    <definedName name="XXXX_PremD">#REF!</definedName>
    <definedName name="XXXX_PremG">#REF!</definedName>
    <definedName name="ZAL_ACAL">#REF!</definedName>
    <definedName name="Zal_EDP">#REF!</definedName>
    <definedName name="Zal_Maint">#REF!</definedName>
    <definedName name="Zal_PlusDG">#REF!</definedName>
    <definedName name="Zal_PremD">#REF!</definedName>
    <definedName name="Zal_premG">#REF!</definedName>
    <definedName name="Zal_Server">#REF!</definedName>
    <definedName name="Zal_Total">#REF!</definedName>
  </definedNames>
  <calcPr calcId="191028"/>
  <customWorkbookViews>
    <customWorkbookView name="Lorie Lodico III - Personal View" guid="{553C07F1-5743-478F-B94E-EF0DB8BC67FD}" mergeInterval="0" personalView="1" maximized="1" xWindow="-8" yWindow="-8" windowWidth="1936" windowHeight="1056" activeSheetId="3"/>
  </customWorkbookView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3" l="1"/>
  <c r="AA33" i="13"/>
  <c r="W33" i="13"/>
  <c r="S33" i="13"/>
  <c r="AA29" i="13"/>
  <c r="W29" i="13"/>
  <c r="S29" i="13"/>
  <c r="AA25" i="13"/>
  <c r="W25" i="13"/>
  <c r="S25" i="13"/>
  <c r="S23" i="13"/>
  <c r="W23" i="13"/>
  <c r="W17" i="13"/>
  <c r="W18" i="13"/>
  <c r="W19" i="13"/>
  <c r="W20" i="13"/>
  <c r="W21" i="13"/>
  <c r="W22" i="13"/>
  <c r="V18" i="13"/>
  <c r="H17" i="13"/>
  <c r="H18" i="13"/>
  <c r="H19" i="13"/>
  <c r="H20" i="13"/>
  <c r="H21" i="13"/>
  <c r="H22" i="13"/>
  <c r="G17" i="13"/>
  <c r="G18" i="13"/>
  <c r="G19" i="13"/>
  <c r="G20" i="13"/>
  <c r="G21" i="13"/>
  <c r="G22" i="13"/>
  <c r="G16" i="13"/>
  <c r="O17" i="13"/>
  <c r="O18" i="13"/>
  <c r="O19" i="13"/>
  <c r="O20" i="13"/>
  <c r="O21" i="13"/>
  <c r="O22" i="13"/>
  <c r="S17" i="13"/>
  <c r="S18" i="13"/>
  <c r="S19" i="13"/>
  <c r="S20" i="13"/>
  <c r="S21" i="13"/>
  <c r="S22" i="13"/>
  <c r="W16" i="13"/>
  <c r="V22" i="13"/>
  <c r="V21" i="13"/>
  <c r="V20" i="13"/>
  <c r="V19" i="13"/>
  <c r="V17" i="13"/>
  <c r="V16" i="13"/>
  <c r="R22" i="13"/>
  <c r="R21" i="13"/>
  <c r="R20" i="13"/>
  <c r="R19" i="13"/>
  <c r="R18" i="13"/>
  <c r="R16" i="13"/>
  <c r="S16" i="13"/>
  <c r="O26" i="13"/>
  <c r="O23" i="13"/>
  <c r="N22" i="13"/>
  <c r="N21" i="13"/>
  <c r="N20" i="13"/>
  <c r="N19" i="13"/>
  <c r="N18" i="13"/>
  <c r="N17" i="13"/>
  <c r="N16" i="13"/>
  <c r="H16" i="13"/>
  <c r="H23" i="13" l="1"/>
  <c r="H25" i="13" s="1"/>
  <c r="O29" i="13"/>
  <c r="O25" i="13"/>
  <c r="AU114" i="13"/>
  <c r="AU116" i="13" s="1"/>
  <c r="AU30" i="13"/>
  <c r="AT26" i="13"/>
  <c r="AU26" i="13" s="1"/>
  <c r="AT19" i="13"/>
  <c r="AU19" i="13" s="1"/>
  <c r="AT17" i="13"/>
  <c r="AU17" i="13" s="1"/>
  <c r="AQ114" i="13"/>
  <c r="AQ116" i="13" s="1"/>
  <c r="AQ30" i="13"/>
  <c r="AP26" i="13"/>
  <c r="AQ26" i="13" s="1"/>
  <c r="AP19" i="13"/>
  <c r="AQ19" i="13" s="1"/>
  <c r="AP17" i="13"/>
  <c r="AQ17" i="13" s="1"/>
  <c r="AM114" i="13"/>
  <c r="AM116" i="13" s="1"/>
  <c r="AM30" i="13"/>
  <c r="AL26" i="13"/>
  <c r="AM26" i="13" s="1"/>
  <c r="AL19" i="13"/>
  <c r="AM19" i="13" s="1"/>
  <c r="AL17" i="13"/>
  <c r="AM17" i="13" s="1"/>
  <c r="AI114" i="13"/>
  <c r="AI116" i="13" s="1"/>
  <c r="AI30" i="13"/>
  <c r="AH26" i="13"/>
  <c r="AI26" i="13" s="1"/>
  <c r="AH19" i="13"/>
  <c r="AI19" i="13" s="1"/>
  <c r="AH17" i="13"/>
  <c r="AI17" i="13" s="1"/>
  <c r="AE30" i="13" l="1"/>
  <c r="AD19" i="13"/>
  <c r="AD17" i="13"/>
  <c r="AE17" i="13" s="1"/>
  <c r="AE114" i="13"/>
  <c r="AE116" i="13" s="1"/>
  <c r="AD26" i="13"/>
  <c r="AE26" i="13" s="1"/>
  <c r="AE19" i="13"/>
  <c r="AA30" i="13" l="1"/>
  <c r="Z19" i="13"/>
  <c r="AA19" i="13" s="1"/>
  <c r="Z17" i="13"/>
  <c r="AA17" i="13" s="1"/>
  <c r="AA114" i="13"/>
  <c r="AA116" i="13" s="1"/>
  <c r="Z26" i="13"/>
  <c r="AA26" i="13" s="1"/>
  <c r="W30" i="13"/>
  <c r="V26" i="13"/>
  <c r="W114" i="13"/>
  <c r="W116" i="13" s="1"/>
  <c r="S30" i="13"/>
  <c r="R26" i="13"/>
  <c r="R17" i="13"/>
  <c r="S114" i="13"/>
  <c r="S116" i="13" s="1"/>
  <c r="N26" i="13"/>
  <c r="O30" i="13"/>
  <c r="H26" i="13"/>
  <c r="AA22" i="13" l="1"/>
  <c r="Z22" i="13"/>
  <c r="AA21" i="13"/>
  <c r="Z21" i="13"/>
  <c r="AA20" i="13"/>
  <c r="Z20" i="13"/>
  <c r="AA18" i="13"/>
  <c r="Z18" i="13"/>
  <c r="Z16" i="13"/>
  <c r="AE22" i="13" l="1"/>
  <c r="AD22" i="13"/>
  <c r="AE21" i="13"/>
  <c r="AD21" i="13"/>
  <c r="AE20" i="13"/>
  <c r="AD20" i="13"/>
  <c r="AE18" i="13"/>
  <c r="AD18" i="13"/>
  <c r="AA16" i="13"/>
  <c r="AA23" i="13" s="1"/>
  <c r="AD16" i="13"/>
  <c r="O114" i="13"/>
  <c r="O116" i="13" s="1"/>
  <c r="L32" i="13"/>
  <c r="L26" i="13"/>
  <c r="S26" i="13" s="1"/>
  <c r="L21" i="13"/>
  <c r="L20" i="13"/>
  <c r="L19" i="13"/>
  <c r="L18" i="13"/>
  <c r="L17" i="13"/>
  <c r="L16" i="13"/>
  <c r="I32" i="13"/>
  <c r="I26" i="13"/>
  <c r="W26" i="13" s="1"/>
  <c r="AI22" i="13" l="1"/>
  <c r="AH22" i="13"/>
  <c r="AI21" i="13"/>
  <c r="AH21" i="13"/>
  <c r="AI20" i="13"/>
  <c r="AH20" i="13"/>
  <c r="AI18" i="13"/>
  <c r="AH18" i="13"/>
  <c r="AE16" i="13"/>
  <c r="AH16" i="13"/>
  <c r="AA31" i="13"/>
  <c r="AA27" i="13"/>
  <c r="I18" i="13"/>
  <c r="I20" i="13"/>
  <c r="O16" i="13"/>
  <c r="L23" i="13"/>
  <c r="L25" i="13" s="1"/>
  <c r="L29" i="13"/>
  <c r="L22" i="13"/>
  <c r="G37" i="13"/>
  <c r="G36" i="13"/>
  <c r="S31" i="13" l="1"/>
  <c r="AM22" i="13"/>
  <c r="AL22" i="13"/>
  <c r="AM21" i="13"/>
  <c r="AL21" i="13"/>
  <c r="AM20" i="13"/>
  <c r="AL20" i="13"/>
  <c r="AM18" i="13"/>
  <c r="AL18" i="13"/>
  <c r="AA43" i="13"/>
  <c r="AI16" i="13"/>
  <c r="AL16" i="13"/>
  <c r="AE29" i="13"/>
  <c r="AE31" i="13" s="1"/>
  <c r="AE23" i="13"/>
  <c r="AE25" i="13" s="1"/>
  <c r="AE27" i="13" s="1"/>
  <c r="K26" i="13"/>
  <c r="G39" i="13"/>
  <c r="G38" i="13"/>
  <c r="K37" i="13"/>
  <c r="AQ22" i="13" l="1"/>
  <c r="AP22" i="13"/>
  <c r="AQ21" i="13"/>
  <c r="AP21" i="13"/>
  <c r="AQ20" i="13"/>
  <c r="AP20" i="13"/>
  <c r="AQ18" i="13"/>
  <c r="AP18" i="13"/>
  <c r="AE33" i="13"/>
  <c r="AE43" i="13" s="1"/>
  <c r="AM16" i="13"/>
  <c r="AP16" i="13"/>
  <c r="AI29" i="13"/>
  <c r="AI31" i="13" s="1"/>
  <c r="AI23" i="13"/>
  <c r="AI25" i="13" s="1"/>
  <c r="AI27" i="13" s="1"/>
  <c r="L33" i="13"/>
  <c r="L43" i="13" s="1"/>
  <c r="G41" i="13"/>
  <c r="AU22" i="13" l="1"/>
  <c r="AT22" i="13"/>
  <c r="AU21" i="13"/>
  <c r="AT21" i="13"/>
  <c r="AU20" i="13"/>
  <c r="AT20" i="13"/>
  <c r="AU18" i="13"/>
  <c r="AT18" i="13"/>
  <c r="AI33" i="13"/>
  <c r="AI43" i="13" s="1"/>
  <c r="AQ16" i="13"/>
  <c r="AT16" i="13"/>
  <c r="AU16" i="13" s="1"/>
  <c r="AM29" i="13"/>
  <c r="AM31" i="13" s="1"/>
  <c r="AM23" i="13"/>
  <c r="AM25" i="13" s="1"/>
  <c r="AM27" i="13" s="1"/>
  <c r="I17" i="13"/>
  <c r="W31" i="13" s="1"/>
  <c r="I19" i="13"/>
  <c r="I22" i="13"/>
  <c r="I16" i="13"/>
  <c r="H31" i="13"/>
  <c r="K38" i="13"/>
  <c r="K19" i="13"/>
  <c r="K16" i="13"/>
  <c r="K22" i="13"/>
  <c r="K17" i="13"/>
  <c r="AM33" i="13" l="1"/>
  <c r="AM43" i="13" s="1"/>
  <c r="AU29" i="13"/>
  <c r="AU31" i="13" s="1"/>
  <c r="AU23" i="13"/>
  <c r="AU25" i="13" s="1"/>
  <c r="AU27" i="13" s="1"/>
  <c r="AQ29" i="13"/>
  <c r="AQ31" i="13" s="1"/>
  <c r="AQ23" i="13"/>
  <c r="AQ25" i="13" s="1"/>
  <c r="AQ27" i="13" s="1"/>
  <c r="W27" i="13"/>
  <c r="I21" i="13"/>
  <c r="H27" i="13"/>
  <c r="H33" i="13" s="1"/>
  <c r="D48" i="13" s="1"/>
  <c r="K21" i="13"/>
  <c r="AQ33" i="13" l="1"/>
  <c r="AQ43" i="13" s="1"/>
  <c r="AU33" i="13"/>
  <c r="AU43" i="13" s="1"/>
  <c r="W43" i="13"/>
  <c r="S27" i="13"/>
  <c r="I23" i="13"/>
  <c r="I29" i="13"/>
  <c r="K36" i="13"/>
  <c r="K23" i="13"/>
  <c r="S43" i="13" l="1"/>
  <c r="O31" i="13"/>
  <c r="O27" i="13"/>
  <c r="I33" i="13"/>
  <c r="K29" i="13"/>
  <c r="I25" i="13"/>
  <c r="O33" i="13" l="1"/>
  <c r="O43" i="13"/>
  <c r="H43" i="13"/>
  <c r="I43" i="13"/>
  <c r="K25" i="13"/>
  <c r="D27" i="15"/>
  <c r="K33" i="13" l="1"/>
  <c r="K43" i="13" s="1"/>
  <c r="H114" i="13"/>
  <c r="D50" i="13" l="1"/>
  <c r="G50" i="13" s="1"/>
  <c r="D8" i="15"/>
  <c r="D9" i="15"/>
  <c r="D10" i="15"/>
  <c r="D11" i="15"/>
  <c r="D12" i="15"/>
  <c r="H50" i="15"/>
  <c r="H10" i="15"/>
  <c r="H22" i="15"/>
  <c r="H36" i="15"/>
  <c r="E39" i="15"/>
  <c r="D20" i="15"/>
  <c r="D26" i="15" s="1"/>
  <c r="D21" i="15"/>
  <c r="D22" i="15"/>
  <c r="D23" i="15"/>
  <c r="D24" i="15"/>
  <c r="D25" i="15"/>
  <c r="H68" i="17"/>
  <c r="H57" i="17"/>
  <c r="H44" i="17"/>
  <c r="H31" i="17"/>
  <c r="H19" i="17"/>
  <c r="H8" i="17"/>
  <c r="E42" i="17"/>
  <c r="D29" i="17"/>
  <c r="D17" i="17"/>
  <c r="E6" i="17"/>
  <c r="C12" i="18"/>
  <c r="E13" i="18" s="1"/>
  <c r="C26" i="18"/>
  <c r="E27" i="18"/>
  <c r="E25" i="18"/>
  <c r="E24" i="18"/>
  <c r="E23" i="18"/>
  <c r="E22" i="18"/>
  <c r="E26" i="18" s="1"/>
  <c r="E28" i="18" s="1"/>
  <c r="E21" i="18"/>
  <c r="E11" i="18"/>
  <c r="E10" i="18"/>
  <c r="E9" i="18"/>
  <c r="E8" i="18"/>
  <c r="E7" i="18"/>
  <c r="E12" i="18" s="1"/>
  <c r="E14" i="18" s="1"/>
  <c r="E6" i="18"/>
  <c r="E34" i="15"/>
  <c r="E40" i="15" s="1"/>
  <c r="E41" i="15" s="1"/>
  <c r="E35" i="15"/>
  <c r="E36" i="15"/>
  <c r="E37" i="15"/>
  <c r="E38" i="15"/>
  <c r="E61" i="15"/>
  <c r="E67" i="15" s="1"/>
  <c r="E68" i="15" s="1"/>
  <c r="E62" i="15"/>
  <c r="E63" i="15"/>
  <c r="E64" i="15"/>
  <c r="E65" i="15"/>
  <c r="E66" i="15"/>
  <c r="E48" i="15"/>
  <c r="E49" i="15"/>
  <c r="E50" i="15"/>
  <c r="E51" i="15"/>
  <c r="E52" i="15"/>
  <c r="E7" i="17"/>
  <c r="E8" i="17"/>
  <c r="E10" i="17" s="1"/>
  <c r="E9" i="17"/>
  <c r="D18" i="17"/>
  <c r="D19" i="17"/>
  <c r="D20" i="17"/>
  <c r="D21" i="17"/>
  <c r="D30" i="17"/>
  <c r="D35" i="17" s="1"/>
  <c r="D31" i="17"/>
  <c r="D32" i="17"/>
  <c r="D33" i="17"/>
  <c r="D34" i="17"/>
  <c r="E43" i="17"/>
  <c r="E44" i="17"/>
  <c r="E45" i="17"/>
  <c r="E48" i="17" s="1"/>
  <c r="E46" i="17"/>
  <c r="E47" i="17"/>
  <c r="E55" i="17"/>
  <c r="E59" i="17" s="1"/>
  <c r="E60" i="17" s="1"/>
  <c r="E56" i="17"/>
  <c r="E57" i="17"/>
  <c r="E58" i="17"/>
  <c r="E67" i="17"/>
  <c r="E68" i="17"/>
  <c r="E73" i="17" s="1"/>
  <c r="E74" i="17" s="1"/>
  <c r="E69" i="17"/>
  <c r="E70" i="17"/>
  <c r="E71" i="17"/>
  <c r="E72" i="17"/>
  <c r="H62" i="15"/>
  <c r="D22" i="17" l="1"/>
  <c r="D13" i="15"/>
  <c r="D14" i="15" s="1"/>
  <c r="E53" i="15"/>
  <c r="E54" i="15" s="1"/>
  <c r="E30" i="18"/>
  <c r="H116"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tc={289BCE7A-4FBD-4CCF-A7F7-E398C8AB6393}</author>
  </authors>
  <commentList>
    <comment ref="K51" authorId="0" shapeId="0" xr:uid="{289BCE7A-4FBD-4CCF-A7F7-E398C8AB6393}">
      <text>
        <t>[Threaded comment]
Your version of Excel allows you to read this threaded comment; however, any edits to it will get removed if the file is opened in a newer version of Excel. Learn more: https://go.microsoft.com/fwlink/?linkid=870924
Comment:
    @Christine George  I have reviewed the pricing.  I didnt verify software selected and quantities as defined by Dan and Taylor per your meetings, nor did I check that you had the values correct for the impl plan cost-- please double check.   I streamlined this is a bit -- consolidated discounts to one entry because everything is subject to the govt disc, no volume disc -- no need for mutlitple lines. Added SMA to the optional software and added a fee summary table.  Please give it a another quick look through and then it is ready to go.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Amy</author>
  </authors>
  <commentList>
    <comment ref="D2" authorId="0" shapeId="0" xr:uid="{C31C6E53-1E32-4D3B-AF7B-4ABEDCBFCB4C}">
      <text>
        <r>
          <rPr>
            <b/>
            <sz val="9"/>
            <color indexed="81"/>
            <rFont val="Tahoma"/>
            <family val="2"/>
          </rPr>
          <t>Amy:</t>
        </r>
        <r>
          <rPr>
            <sz val="9"/>
            <color indexed="81"/>
            <rFont val="Tahoma"/>
            <family val="2"/>
          </rPr>
          <t xml:space="preserve">
DON’T FORGET TO CHANGE LIST PRICE
Basic = $800
Premium = $1000</t>
        </r>
      </text>
    </comment>
    <comment ref="B38" authorId="0" shapeId="0" xr:uid="{82A3CA27-CDBD-457B-84AB-9EED84B4CCB1}">
      <text>
        <r>
          <rPr>
            <b/>
            <sz val="9"/>
            <color indexed="81"/>
            <rFont val="Tahoma"/>
            <family val="2"/>
          </rPr>
          <t>Amy:</t>
        </r>
        <r>
          <rPr>
            <sz val="9"/>
            <color indexed="81"/>
            <rFont val="Tahoma"/>
            <family val="2"/>
          </rPr>
          <t xml:space="preserve">
Enter the TOTAL number of EDGE license in the applicable bracket
(i.e. 26 EDGE would be entered into the 25 or more bracket.</t>
        </r>
      </text>
    </comment>
    <comment ref="B51" authorId="0" shapeId="0" xr:uid="{6C9B8239-38D9-44E4-82EB-45F531309265}">
      <text>
        <r>
          <rPr>
            <b/>
            <sz val="9"/>
            <color indexed="81"/>
            <rFont val="Tahoma"/>
            <family val="2"/>
          </rPr>
          <t>Amy:</t>
        </r>
        <r>
          <rPr>
            <sz val="9"/>
            <color indexed="81"/>
            <rFont val="Tahoma"/>
            <family val="2"/>
          </rPr>
          <t xml:space="preserve">
Enter the TOTAL number of Collect license in the applicable bracket
(i.e. 26 Collect would be entered into the 25 or more bracket.</t>
        </r>
      </text>
    </comment>
  </commentList>
</comments>
</file>

<file path=xl/sharedStrings.xml><?xml version="1.0" encoding="utf-8"?>
<sst xmlns="http://schemas.openxmlformats.org/spreadsheetml/2006/main" count="364" uniqueCount="166">
  <si>
    <t xml:space="preserve"> </t>
  </si>
  <si>
    <t>EQuIS™ Online Subscription (Graduated Subscription - five one-year terms)</t>
  </si>
  <si>
    <t>**All fees are payable in USD. Currency conversions are calculated on the day the EarthSoft Invoice is prepared. Pound sterling (GBP) estimates are provided per exchange rate as of 7 November 2021 (www.x-rates.com); Rate used: $1.00 USD:£0.74 GBP.</t>
  </si>
  <si>
    <t xml:space="preserve">Client:  State of Michigan, Department of Technology, Management and Budget </t>
  </si>
  <si>
    <t>Attn: Jennifer Bronz (bronzj@michigan.gov)</t>
  </si>
  <si>
    <t>Price Estimate:  H230831A1</t>
  </si>
  <si>
    <t>Total - Year 1</t>
  </si>
  <si>
    <t>Total - Year 2</t>
  </si>
  <si>
    <t>Total - Year 3</t>
  </si>
  <si>
    <t>Total - Year 4</t>
  </si>
  <si>
    <t>Total - Year 5</t>
  </si>
  <si>
    <t>Total - 
Option Year 1</t>
  </si>
  <si>
    <t>Total - 
Option Year 2</t>
  </si>
  <si>
    <t>Total - 
Option Year 3</t>
  </si>
  <si>
    <t>Total - 
Option Year 4</t>
  </si>
  <si>
    <t>Total - 
Option Year 5</t>
  </si>
  <si>
    <t>Item</t>
  </si>
  <si>
    <t>Description</t>
  </si>
  <si>
    <t>ES Product Number</t>
  </si>
  <si>
    <t>Unit of Measure</t>
  </si>
  <si>
    <t>List Price (USD)</t>
  </si>
  <si>
    <t>Quantity</t>
  </si>
  <si>
    <t>Monthly Fee (USD)</t>
  </si>
  <si>
    <t>(USD)</t>
  </si>
  <si>
    <t>(AUD)</t>
  </si>
  <si>
    <t>EQuIS Online Hosted Software</t>
  </si>
  <si>
    <t>EQuIS Enterprise Premium - Level 6 (100 M records, 100 GB storage, 10 DBs)*</t>
  </si>
  <si>
    <t>ES_SAAS:E_Prem6_A</t>
  </si>
  <si>
    <t>per Environment, per Month</t>
  </si>
  <si>
    <t>EQuIS Enterprise - Active Client Access License (ACAL)</t>
  </si>
  <si>
    <t>ES_SAAS:E_ACAL_A</t>
  </si>
  <si>
    <t>per ACAL per Month</t>
  </si>
  <si>
    <t>EQuIS Enterprise REST API License</t>
  </si>
  <si>
    <t>ES_SAAS:E_RESTAPI_A</t>
  </si>
  <si>
    <t>per Environment per Month</t>
  </si>
  <si>
    <t>EQuIS Professional PremierDG Library - Concurrent User License (CUL)</t>
  </si>
  <si>
    <t>ES_SAAS:Pro_PremDG_A</t>
  </si>
  <si>
    <t>per CUL per Month</t>
  </si>
  <si>
    <t>EQuIS EnviroInsite - Concurrent User License (CUL)</t>
  </si>
  <si>
    <t>ES_SAAS:Pro_Enviro_A</t>
  </si>
  <si>
    <t>EQuIS Geotech</t>
  </si>
  <si>
    <t>ES_SAAS:Geotech_A</t>
  </si>
  <si>
    <t>EQuIS Collect Distribution License, Unlimited Named Users</t>
  </si>
  <si>
    <t>ES_SAAS:Collect_DUL_A</t>
  </si>
  <si>
    <t>per Distrib. Lic. per Month</t>
  </si>
  <si>
    <t>Subtotal (EQuIS Software):</t>
  </si>
  <si>
    <t>EQuIS Software Maintenance Agreement (SMA) (20% of Item 8)</t>
  </si>
  <si>
    <t>EQuIS Enterprise Project Viewer License Subscription</t>
  </si>
  <si>
    <t>ES_SAAS:E_ProjView_A</t>
  </si>
  <si>
    <t>per Month Each</t>
  </si>
  <si>
    <t>Subtotal (EQuIS Software, SMA, VLA):</t>
  </si>
  <si>
    <t>EQuIS Government Discount (25% of Items 1-7 and 10)</t>
  </si>
  <si>
    <t>EQuIS Professional Volume Discount (Item 4)</t>
  </si>
  <si>
    <t>Subtotal (EQuIS Software Discounts):</t>
  </si>
  <si>
    <t>One-time Database Set-up/Copy Fee (3 Databases, $500 USD per Database)</t>
  </si>
  <si>
    <t>TOTAL:</t>
  </si>
  <si>
    <t>Optional Additional EQuIS Software (Years 2 through 5)</t>
  </si>
  <si>
    <t>EQuIS Enterprise - Active Client Access License</t>
  </si>
  <si>
    <t>EQuIS Professional PremierDG Library - CUL</t>
  </si>
  <si>
    <t>EQuIS SMA Fee (20% of Items 22 and 23)</t>
  </si>
  <si>
    <t>EQuIS Government Discount( 25% of Items 22 and 23)</t>
  </si>
  <si>
    <t>Total (Optional Additional Software):</t>
  </si>
  <si>
    <t>TOTAL (with option):</t>
  </si>
  <si>
    <t>EQuIS 5-YEAR FEE SUMMARY
EQuIS Online Agreement: Five-year contract to be paid in five annual payments. Prices for option years may vary and will reflect the current list price at the time of renewal.</t>
  </si>
  <si>
    <t>TOTAL (USD)</t>
  </si>
  <si>
    <t>GRAND TOTAL (Years 1-5):</t>
  </si>
  <si>
    <t>GRAND TOTAL (Years 1-5 with optional software):</t>
  </si>
  <si>
    <t>*All fees are declared and are to be paid in US dollars.  Any applicable taxes will apply at the time of billing. EQuIS Online fees are paid before the start of each annual period. 
EQuIS software products require an EQuIS End User License Agreement (EULA).  EQuIS (Schema, source code, entity relationship diagrams, data dictionaries, and user access credentials) are proprietary, confidential, and are EarthSoft's intellectual property and business information.</t>
  </si>
  <si>
    <t>Estimativa de serviços de implementação</t>
  </si>
  <si>
    <r>
      <t>Reunião inicial da implementação do EQuIS</t>
    </r>
    <r>
      <rPr>
        <sz val="10"/>
        <rFont val="&amp;quot"/>
      </rPr>
      <t> </t>
    </r>
  </si>
  <si>
    <r>
      <t>Plano de Gerenciamento de Dados</t>
    </r>
    <r>
      <rPr>
        <sz val="10"/>
        <rFont val="&amp;quot"/>
      </rPr>
      <t> </t>
    </r>
  </si>
  <si>
    <r>
      <t>Documentação do fluxo de trabalho EQuIS</t>
    </r>
    <r>
      <rPr>
        <sz val="10"/>
        <rFont val="&amp;quot"/>
      </rPr>
      <t> </t>
    </r>
  </si>
  <si>
    <r>
      <t>Configuração EQuIS</t>
    </r>
    <r>
      <rPr>
        <sz val="10"/>
        <rFont val="&amp;quot"/>
      </rPr>
      <t> </t>
    </r>
  </si>
  <si>
    <r>
      <t>Avaliação da migração de dados históricos</t>
    </r>
    <r>
      <rPr>
        <sz val="10"/>
        <rFont val="&amp;quot"/>
      </rPr>
      <t> </t>
    </r>
  </si>
  <si>
    <r>
      <t>Treinamento**</t>
    </r>
    <r>
      <rPr>
        <sz val="10"/>
        <rFont val="&amp;quot"/>
      </rPr>
      <t> </t>
    </r>
  </si>
  <si>
    <r>
      <t>Gerenciamento de Projetos</t>
    </r>
    <r>
      <rPr>
        <sz val="10"/>
        <rFont val="&amp;quot"/>
      </rPr>
      <t> </t>
    </r>
  </si>
  <si>
    <r>
      <t>Total de serviços de implementação de EQuIS:</t>
    </r>
    <r>
      <rPr>
        <sz val="10"/>
        <rFont val="&amp;quot"/>
      </rPr>
      <t> </t>
    </r>
  </si>
  <si>
    <t>GRANDE TOTAL:</t>
  </si>
  <si>
    <t>Todas as taxas são declaradas em dólares americanos e quaisquer impostos aplicáveis serão aplicados no momento do faturamento. As taxas do EQuIS Online são pagas antes do início de cada período anual. *Todas as taxas são pagas em USD. As conversões de moeda são calculadas no dia em que a Fatura EarthSoft é preparada.  As estimativas brasileiras são fornecidas por taxa de câmbio a partir de 15 de junho de 2021 (www.x-rates.com); Taxa utilizada: $1,00 USD:$5,06 BRL. **Devido às preocupações de viagem contínuas relacionadas à pandemia Covid-19, sessões de treinamento on-line/remota são oferecidas neste momento. Caso o ambiente atual mude, as sessões de treinamento no local podem estar disponíveis, se isso for o preferido. Nesse caso, as despesas de viagem da EarthSoft para a equipe de treinamento serão pagas pelo cliente, que será responsável pelo custo real de todas as viagens, refeições e hospedagem. A EarthSoft cobrará as despesas de viagem separadamente, com base nos recibos, após a conclusão do Treinamento EQuIS.
Os produtos de software EQuIS exigem um EQuIS End User License Agreement (EULA) executado.  Os materiais EQuIS (Schema, código-fonte, diagramas de relacionamento de entidades, dicionários de dados e credenciais de acesso ao usuário) são proprietários, confidenciais e são informações de propriedade intelectual e negócios da EarthSoft.</t>
  </si>
  <si>
    <t>All fees are stated in US Dollars and any applicable taxes will apply at the time of billing. EQuIS Online fees are paid prior to the start of each annual period. *All fees are paid in USD. Currency conversions are calculated on the day the earthsoft Invoice is prepared. Brazilian estimates are provided by exchange rate as of June 15, 2021 (www.x-rates.com); Rate used: $1.00 USD: $5.06 BRL. **Due to ongoing travel concerns related to the Covid-19 pandemic, online/remote training sessions are offered at this time. Should the current environment change, on-site training sessions may be available, if that is preferred. In this case, EarthSoft's travel expenses for the training team will be paid by the customer, who will be responsible for the actual cost of all travel, meals and accommodation. EarthSoft will bill travel expenses separately, based on receipts, upon completion of the EQuIS Training.
EQuIS software products require an EQuIS End User License Agreement (EULA) in place. EQuIS materials (Schema, source code, entity relationship diagrams, data dictionaries and user access credentials) are proprietary, confidential, and proprietary and business information of EarthSoft.</t>
  </si>
  <si>
    <t>ACTIVE CLIENT ACCESS (ACAL)</t>
  </si>
  <si>
    <t>---NOT APPLICABLE TO EOL---</t>
  </si>
  <si>
    <t>PROFESSIONAL</t>
  </si>
  <si>
    <t>Professional 
CUL Total</t>
  </si>
  <si>
    <t>EOL Discount (per CUL)</t>
  </si>
  <si>
    <t>Number of licenses applicable for discount</t>
  </si>
  <si>
    <t>Total Perpetual Volume Discount</t>
  </si>
  <si>
    <t>1-5</t>
  </si>
  <si>
    <t>6-10</t>
  </si>
  <si>
    <t>pricing</t>
  </si>
  <si>
    <t>11-20</t>
  </si>
  <si>
    <t>confirm</t>
  </si>
  <si>
    <t>21 - 50</t>
  </si>
  <si>
    <t>Each &gt; 50</t>
  </si>
  <si>
    <t>Professional Volume Discounts:</t>
  </si>
  <si>
    <t>annual</t>
  </si>
  <si>
    <t>DECISION SUPPORT (EI,Alive, LW, Risk3T)</t>
  </si>
  <si>
    <t>Decision Support 
CUL Total</t>
  </si>
  <si>
    <t>1</t>
  </si>
  <si>
    <t>2-5</t>
  </si>
  <si>
    <t>21-50</t>
  </si>
  <si>
    <t>Decision Support  Volume Discounts:</t>
  </si>
  <si>
    <t>DATA ACQUISITION - EDGE</t>
  </si>
  <si>
    <t>Data Acquistion</t>
  </si>
  <si>
    <t xml:space="preserve"> Discount</t>
  </si>
  <si>
    <t xml:space="preserve"> List Price</t>
  </si>
  <si>
    <t>1-9</t>
  </si>
  <si>
    <t>10 or more</t>
  </si>
  <si>
    <t>25 or more</t>
  </si>
  <si>
    <t>50 or more</t>
  </si>
  <si>
    <t>100 or more</t>
  </si>
  <si>
    <t>300 or more</t>
  </si>
  <si>
    <t>monthly</t>
  </si>
  <si>
    <t>Data Acquistion Volume Discounts:</t>
  </si>
  <si>
    <t>DATA ACQUISITION - COLLECT</t>
  </si>
  <si>
    <t>Collect</t>
  </si>
  <si>
    <t>75% for 400 or more collect is negotiable on case by case basis</t>
  </si>
  <si>
    <t>1-24</t>
  </si>
  <si>
    <t>200 or more</t>
  </si>
  <si>
    <t>VLA</t>
  </si>
  <si>
    <t>0-10</t>
  </si>
  <si>
    <t>11-30</t>
  </si>
  <si>
    <t>31-60</t>
  </si>
  <si>
    <t>61-100</t>
  </si>
  <si>
    <t>101-150</t>
  </si>
  <si>
    <t>&gt;150</t>
  </si>
  <si>
    <t>60%</t>
  </si>
  <si>
    <t>EQuIS Online Subscription Term &amp; Payment Plan Discounts</t>
  </si>
  <si>
    <t>Payments / Contract Term:</t>
  </si>
  <si>
    <t>1 Year</t>
  </si>
  <si>
    <t>2 Years</t>
  </si>
  <si>
    <t>3 Years</t>
  </si>
  <si>
    <t>Monthly</t>
  </si>
  <si>
    <t>Quarterly</t>
  </si>
  <si>
    <t>Annual</t>
  </si>
  <si>
    <t>Total</t>
  </si>
  <si>
    <t>Prepayment plan discounts are applied to the net discounted product fees.</t>
  </si>
  <si>
    <t>ACTIVE CLIENT ACCESS</t>
  </si>
  <si>
    <t>ACAL  Total</t>
  </si>
  <si>
    <t>Discount
(per ACAL)</t>
  </si>
  <si>
    <t>Number of licenses</t>
  </si>
  <si>
    <t>Total  Volume Discount</t>
  </si>
  <si>
    <t>1-10</t>
  </si>
  <si>
    <t>11-50</t>
  </si>
  <si>
    <t>51-200</t>
  </si>
  <si>
    <t>200+</t>
  </si>
  <si>
    <t>ACAL Volume Discounts:</t>
  </si>
  <si>
    <t>Discount
(per CUL)</t>
  </si>
  <si>
    <t xml:space="preserve"> Discount
(per Device Lic.)</t>
  </si>
  <si>
    <t xml:space="preserve"> Discount
 (per User)</t>
  </si>
  <si>
    <t>Discount
(per PPU)</t>
  </si>
  <si>
    <t>EQuIS Perpetual License Portfolio Multi-Year Prepaid Software Maintenance Agreement Discounts</t>
  </si>
  <si>
    <t>Pre-payment of SMA for entire term required for discount</t>
  </si>
  <si>
    <t>4 Years</t>
  </si>
  <si>
    <t>5 Years</t>
  </si>
  <si>
    <r>
      <t xml:space="preserve">DATA ACQUISITION - </t>
    </r>
    <r>
      <rPr>
        <b/>
        <sz val="11"/>
        <color theme="1"/>
        <rFont val="Calibri"/>
        <family val="2"/>
        <scheme val="minor"/>
      </rPr>
      <t>EDGE</t>
    </r>
  </si>
  <si>
    <t xml:space="preserve"> List Price
(per month)</t>
  </si>
  <si>
    <t>License Count:</t>
  </si>
  <si>
    <t xml:space="preserve"> Discount:</t>
  </si>
  <si>
    <t>List Price:</t>
  </si>
  <si>
    <t xml:space="preserve">Monthly Fee: </t>
  </si>
  <si>
    <r>
      <t xml:space="preserve">DATA ACQUISITION - </t>
    </r>
    <r>
      <rPr>
        <b/>
        <sz val="11"/>
        <color theme="1"/>
        <rFont val="Calibri"/>
        <family val="2"/>
        <scheme val="minor"/>
      </rPr>
      <t>COLLECT</t>
    </r>
  </si>
  <si>
    <t xml:space="preserve">Total </t>
  </si>
  <si>
    <t xml:space="preserve">License Count: </t>
  </si>
  <si>
    <t xml:space="preserve">Combined Monthly Fee: </t>
  </si>
  <si>
    <t>Note: EQuIS software costs are fixed fee for years 1 through 5 for the software licenses and quantities quoted above.  EQuIS software costs for option years 6 through 10 are subject to incremental price changes that may occur over time due changes to the license portfolio and/or EQuIS price list.  Option year renewal quotations with be provided before the start of each annual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</si>
</sst>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6" formatCode="&quot;$&quot;#,##0_);[Red]\(&quot;$&quot;#,##0\)"/>
    <numFmt numFmtId="7" formatCode="&quot;$&quot;#,##0.00_);\(&quot;$&quot;#,##0.00\)"/>
    <numFmt numFmtId="44" formatCode="_(&quot;$&quot;* #,##0.00_);_(&quot;$&quot;* \(#,##0.00\);_(&quot;$&quot;* &quot;-&quot;??_);_(@_)"/>
    <numFmt numFmtId="43" formatCode="_(* #,##0.00_);_(* \(#,##0.00\);_(* &quot;-&quot;??_);_(@_)"/>
    <numFmt numFmtId="164" formatCode="&quot;$&quot;#,##0.00"/>
    <numFmt numFmtId="165" formatCode="[$-409]mmmm\ d\,\ yyyy;@"/>
    <numFmt numFmtId="166" formatCode="[$£-809]#,##0.00;\-[$£-809]#,##0.00"/>
    <numFmt numFmtId="167" formatCode="[$$-409]#,##0.00_);\([$$-409]#,##0.00\)"/>
    <numFmt numFmtId="168" formatCode="[$$-409]#,##0.00"/>
  </numFmts>
  <fonts count="43" x14ac:knownFonts="1">
    <font>
      <sz val="11"/>
      <color theme="1"/>
      <name val="Calibri"/>
      <family val="2"/>
      <scheme val="minor"/>
    </font>
    <font>
      <sz val="10"/>
      <name val="Arial"/>
      <family val="2"/>
    </font>
    <font>
      <sz val="10"/>
      <color theme="1"/>
      <name val="Calibri"/>
      <family val="2"/>
      <scheme val="minor"/>
    </font>
    <font>
      <b/>
      <sz val="16"/>
      <color theme="1"/>
      <name val="Calibri"/>
      <family val="2"/>
      <scheme val="minor"/>
    </font>
    <font>
      <sz val="14"/>
      <color theme="1"/>
      <name val="Calibri"/>
      <family val="2"/>
      <scheme val="minor"/>
    </font>
    <font>
      <b/>
      <sz val="14"/>
      <name val="Calibri"/>
      <family val="2"/>
      <scheme val="minor"/>
    </font>
    <font>
      <sz val="14"/>
      <name val="Calibri"/>
      <family val="2"/>
      <scheme val="minor"/>
    </font>
    <font>
      <b/>
      <sz val="14"/>
      <color theme="0"/>
      <name val="Calibri"/>
      <family val="2"/>
      <scheme val="minor"/>
    </font>
    <font>
      <b/>
      <sz val="12"/>
      <name val="Calibri"/>
      <family val="2"/>
      <scheme val="minor"/>
    </font>
    <font>
      <sz val="12"/>
      <color theme="1"/>
      <name val="Calibri"/>
      <family val="2"/>
      <scheme val="minor"/>
    </font>
    <font>
      <sz val="12"/>
      <name val="Calibri"/>
      <family val="2"/>
      <scheme val="minor"/>
    </font>
    <font>
      <b/>
      <sz val="12"/>
      <color theme="1"/>
      <name val="Calibri"/>
      <family val="2"/>
      <scheme val="minor"/>
    </font>
    <font>
      <b/>
      <sz val="10"/>
      <name val="Calibri"/>
      <family val="2"/>
    </font>
    <font>
      <sz val="10"/>
      <name val="Calibri"/>
      <family val="2"/>
    </font>
    <font>
      <sz val="10"/>
      <name val="Calibri"/>
      <family val="2"/>
      <scheme val="minor"/>
    </font>
    <font>
      <strike/>
      <sz val="11"/>
      <color theme="1"/>
      <name val="Calibri"/>
      <family val="2"/>
      <scheme val="minor"/>
    </font>
    <font>
      <b/>
      <sz val="11"/>
      <color rgb="FFFF0000"/>
      <name val="Calibri"/>
      <family val="2"/>
      <scheme val="minor"/>
    </font>
    <font>
      <b/>
      <sz val="11"/>
      <color theme="1"/>
      <name val="Calibri"/>
      <family val="2"/>
      <scheme val="minor"/>
    </font>
    <font>
      <b/>
      <sz val="10"/>
      <color theme="1"/>
      <name val="Calibri"/>
      <family val="2"/>
      <scheme val="minor"/>
    </font>
    <font>
      <sz val="9"/>
      <color indexed="81"/>
      <name val="Tahoma"/>
      <family val="2"/>
    </font>
    <font>
      <b/>
      <sz val="9"/>
      <color indexed="81"/>
      <name val="Tahoma"/>
      <family val="2"/>
    </font>
    <font>
      <sz val="10"/>
      <color rgb="FF000000"/>
      <name val="Calibri"/>
      <family val="2"/>
      <scheme val="minor"/>
    </font>
    <font>
      <b/>
      <sz val="12"/>
      <color rgb="FF2E74B5"/>
      <name val="Calibri"/>
      <family val="2"/>
      <scheme val="minor"/>
    </font>
    <font>
      <b/>
      <sz val="10"/>
      <color rgb="FF595959"/>
      <name val="Calibri"/>
      <family val="2"/>
      <scheme val="minor"/>
    </font>
    <font>
      <b/>
      <sz val="10"/>
      <color rgb="FF595959"/>
      <name val="Calibri"/>
      <family val="2"/>
    </font>
    <font>
      <sz val="10"/>
      <color rgb="FF595959"/>
      <name val="Calibri"/>
      <family val="2"/>
    </font>
    <font>
      <i/>
      <sz val="9"/>
      <color rgb="FF595959"/>
      <name val="Calibri"/>
      <family val="2"/>
    </font>
    <font>
      <sz val="9"/>
      <color rgb="FF000000"/>
      <name val="Calibri"/>
      <family val="2"/>
      <scheme val="minor"/>
    </font>
    <font>
      <b/>
      <sz val="10"/>
      <color rgb="FFFF0000"/>
      <name val="Calibri"/>
      <family val="2"/>
    </font>
    <font>
      <sz val="10"/>
      <name val="&amp;quot"/>
    </font>
    <font>
      <b/>
      <u/>
      <sz val="12"/>
      <color theme="1"/>
      <name val="Calibri"/>
      <family val="2"/>
      <scheme val="minor"/>
    </font>
    <font>
      <i/>
      <sz val="12"/>
      <color rgb="FF000000"/>
      <name val="Calibri"/>
      <family val="2"/>
      <scheme val="minor"/>
    </font>
    <font>
      <b/>
      <sz val="14"/>
      <color theme="1"/>
      <name val="Calibri"/>
      <family val="2"/>
      <scheme val="minor"/>
    </font>
    <font>
      <i/>
      <sz val="12"/>
      <color theme="1"/>
      <name val="Calibri"/>
      <family val="2"/>
      <scheme val="minor"/>
    </font>
    <font>
      <i/>
      <sz val="10"/>
      <color theme="1"/>
      <name val="Calibri"/>
      <family val="2"/>
      <scheme val="minor"/>
    </font>
    <font>
      <sz val="11"/>
      <color theme="1"/>
      <name val="Calibri"/>
      <family val="2"/>
      <scheme val="minor"/>
    </font>
    <font>
      <sz val="11"/>
      <name val="Calibri"/>
      <family val="2"/>
      <scheme val="minor"/>
    </font>
    <font>
      <sz val="16"/>
      <color theme="1"/>
      <name val="Calibri"/>
      <family val="2"/>
      <scheme val="minor"/>
    </font>
    <font>
      <b/>
      <sz val="18"/>
      <color theme="1"/>
      <name val="Calibri"/>
      <family val="2"/>
      <scheme val="minor"/>
    </font>
    <font>
      <b/>
      <sz val="16"/>
      <name val="Calibri"/>
      <family val="2"/>
      <scheme val="minor"/>
    </font>
    <font>
      <sz val="12"/>
      <color rgb="FFFF0000"/>
      <name val="Calibri"/>
      <family val="2"/>
      <scheme val="minor"/>
    </font>
    <font>
      <sz val="10"/>
      <name val="Tahoma"/>
      <family val="2"/>
    </font>
    <font>
      <sz val="10"/>
      <name val="Tahoma"/>
      <family val="2"/>
    </font>
  </fonts>
  <fills count="10">
    <fill>
      <patternFill patternType="none"/>
    </fill>
    <fill>
      <patternFill patternType="gray125"/>
    </fill>
    <fill>
      <patternFill patternType="solid">
        <fgColor rgb="FF5AAA45"/>
        <bgColor indexed="64"/>
      </patternFill>
    </fill>
    <fill>
      <patternFill patternType="solid">
        <fgColor rgb="FFD9D9D9"/>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rgb="FFE5FFD1"/>
        <bgColor indexed="64"/>
      </patternFill>
    </fill>
  </fills>
  <borders count="23">
    <border>
      <left/>
      <right/>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rgb="FF000000"/>
      </bottom>
      <diagonal/>
    </border>
  </borders>
  <cellStyleXfs count="12">
    <xf numFmtId="0" fontId="0" fillId="0" borderId="0"/>
    <xf numFmtId="0" fontId="1" fillId="0" borderId="0"/>
    <xf numFmtId="44" fontId="1" fillId="0" borderId="0" applyFont="0" applyFill="0" applyBorder="0" applyAlignment="0" applyProtection="0"/>
    <xf numFmtId="0" fontId="35" fillId="0" borderId="0"/>
    <xf numFmtId="0" fontId="41" fillId="0" borderId="0"/>
    <xf numFmtId="0" fontId="9" fillId="0" borderId="0"/>
    <xf numFmtId="0" fontId="1" fillId="0" borderId="0"/>
    <xf numFmtId="9" fontId="35" fillId="0" borderId="0" applyFont="0" applyFill="0" applyBorder="0" applyAlignment="0" applyProtection="0"/>
    <xf numFmtId="9" fontId="42" fillId="0" borderId="0" applyFont="0" applyFill="0" applyBorder="0" applyAlignment="0" applyProtection="0"/>
    <xf numFmtId="44" fontId="42" fillId="0" borderId="0" applyFont="0" applyFill="0" applyBorder="0" applyAlignment="0" applyProtection="0"/>
    <xf numFmtId="43" fontId="42" fillId="0" borderId="0" applyFont="0" applyFill="0" applyBorder="0" applyAlignment="0" applyProtection="0"/>
    <xf numFmtId="0" fontId="42" fillId="0" borderId="0"/>
  </cellStyleXfs>
  <cellXfs count="233">
    <xf numFmtId="0" fontId="0" fillId="0" borderId="0" xfId="0"/>
    <xf numFmtId="0" fontId="2" fillId="0" borderId="0" xfId="0" applyFont="1"/>
    <xf numFmtId="0" fontId="4" fillId="0" borderId="0" xfId="0" applyFont="1"/>
    <xf numFmtId="0" fontId="6" fillId="0" borderId="0" xfId="0" applyFont="1"/>
    <xf numFmtId="0" fontId="4" fillId="0" borderId="0" xfId="0" applyFont="1" applyAlignment="1">
      <alignment vertical="center"/>
    </xf>
    <xf numFmtId="0" fontId="9" fillId="0" borderId="0" xfId="0" applyFont="1" applyAlignment="1">
      <alignment vertical="center"/>
    </xf>
    <xf numFmtId="0" fontId="9" fillId="0" borderId="0" xfId="0" applyFont="1"/>
    <xf numFmtId="7" fontId="9" fillId="0" borderId="0" xfId="0" applyNumberFormat="1" applyFont="1" applyAlignment="1">
      <alignment horizontal="right" vertical="center"/>
    </xf>
    <xf numFmtId="0" fontId="11" fillId="0" borderId="0" xfId="0" applyFont="1" applyAlignment="1">
      <alignment horizontal="right" vertical="center"/>
    </xf>
    <xf numFmtId="0" fontId="7" fillId="2" borderId="0" xfId="0" applyFont="1" applyFill="1" applyAlignment="1">
      <alignment horizontal="center" vertical="center"/>
    </xf>
    <xf numFmtId="0" fontId="7" fillId="2" borderId="0" xfId="0" applyFont="1" applyFill="1" applyAlignment="1">
      <alignment horizontal="left" vertical="center"/>
    </xf>
    <xf numFmtId="7" fontId="9" fillId="0" borderId="0" xfId="0" applyNumberFormat="1" applyFont="1"/>
    <xf numFmtId="7" fontId="11" fillId="0" borderId="0" xfId="0" applyNumberFormat="1" applyFont="1"/>
    <xf numFmtId="5" fontId="11" fillId="0" borderId="0" xfId="0" applyNumberFormat="1" applyFont="1" applyAlignment="1">
      <alignment horizontal="right" vertical="center"/>
    </xf>
    <xf numFmtId="0" fontId="9" fillId="0" borderId="0" xfId="0" applyFont="1" applyAlignment="1">
      <alignment horizontal="right"/>
    </xf>
    <xf numFmtId="0" fontId="9" fillId="0" borderId="0" xfId="0" applyFont="1" applyAlignment="1">
      <alignment horizontal="right" indent="1"/>
    </xf>
    <xf numFmtId="49" fontId="13" fillId="3" borderId="5" xfId="0" applyNumberFormat="1" applyFont="1" applyFill="1" applyBorder="1" applyAlignment="1">
      <alignment horizontal="center" vertical="center" wrapText="1"/>
    </xf>
    <xf numFmtId="9" fontId="14" fillId="4" borderId="6" xfId="0" applyNumberFormat="1" applyFont="1" applyFill="1" applyBorder="1" applyAlignment="1">
      <alignment horizontal="center" vertical="center" wrapText="1"/>
    </xf>
    <xf numFmtId="0" fontId="13" fillId="0" borderId="7" xfId="0" applyFont="1" applyBorder="1" applyAlignment="1">
      <alignment horizontal="center" vertical="center" wrapText="1"/>
    </xf>
    <xf numFmtId="6" fontId="14" fillId="0" borderId="6" xfId="0" applyNumberFormat="1" applyFont="1" applyBorder="1" applyAlignment="1">
      <alignment horizontal="center" vertical="center" wrapText="1"/>
    </xf>
    <xf numFmtId="6" fontId="13" fillId="0" borderId="7" xfId="0" applyNumberFormat="1" applyFont="1" applyBorder="1" applyAlignment="1">
      <alignment horizontal="center" vertical="center" wrapText="1"/>
    </xf>
    <xf numFmtId="9" fontId="14" fillId="4" borderId="5" xfId="0" applyNumberFormat="1" applyFont="1" applyFill="1" applyBorder="1" applyAlignment="1">
      <alignment horizontal="center" vertical="center" wrapText="1"/>
    </xf>
    <xf numFmtId="6" fontId="12" fillId="0" borderId="7" xfId="0" applyNumberFormat="1" applyFont="1" applyBorder="1" applyAlignment="1">
      <alignment horizontal="center" vertical="center" wrapText="1"/>
    </xf>
    <xf numFmtId="6" fontId="14" fillId="0" borderId="0" xfId="0" applyNumberFormat="1" applyFont="1" applyAlignment="1">
      <alignment horizontal="center" vertical="center" wrapText="1"/>
    </xf>
    <xf numFmtId="6" fontId="12" fillId="0" borderId="0" xfId="0" applyNumberFormat="1" applyFont="1" applyAlignment="1">
      <alignment horizontal="center" vertical="center" wrapText="1"/>
    </xf>
    <xf numFmtId="6" fontId="14" fillId="4" borderId="6" xfId="0" applyNumberFormat="1" applyFont="1" applyFill="1" applyBorder="1" applyAlignment="1">
      <alignment horizontal="center" vertical="center" wrapText="1"/>
    </xf>
    <xf numFmtId="6" fontId="14" fillId="4" borderId="5" xfId="0" applyNumberFormat="1" applyFont="1" applyFill="1" applyBorder="1" applyAlignment="1">
      <alignment horizontal="center" vertical="center" wrapText="1"/>
    </xf>
    <xf numFmtId="0" fontId="0" fillId="5" borderId="0" xfId="0" applyFill="1"/>
    <xf numFmtId="6" fontId="12" fillId="0" borderId="7" xfId="0" applyNumberFormat="1" applyFont="1" applyBorder="1" applyAlignment="1">
      <alignment horizontal="right" vertical="center" wrapText="1"/>
    </xf>
    <xf numFmtId="6" fontId="12" fillId="0" borderId="6" xfId="0" applyNumberFormat="1" applyFont="1" applyBorder="1" applyAlignment="1">
      <alignment horizontal="right" vertical="center" wrapText="1"/>
    </xf>
    <xf numFmtId="49" fontId="13" fillId="3" borderId="11" xfId="0" applyNumberFormat="1"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0" fontId="15" fillId="0" borderId="0" xfId="0" applyFont="1"/>
    <xf numFmtId="0" fontId="16" fillId="0" borderId="0" xfId="0" quotePrefix="1" applyFont="1"/>
    <xf numFmtId="9" fontId="14" fillId="4" borderId="12" xfId="0" applyNumberFormat="1" applyFont="1" applyFill="1" applyBorder="1" applyAlignment="1">
      <alignment horizontal="center" vertical="center" wrapText="1"/>
    </xf>
    <xf numFmtId="49" fontId="13" fillId="3" borderId="13" xfId="0" applyNumberFormat="1" applyFont="1" applyFill="1" applyBorder="1" applyAlignment="1">
      <alignment horizontal="center" vertical="center" wrapText="1"/>
    </xf>
    <xf numFmtId="9" fontId="14" fillId="4" borderId="13" xfId="0" applyNumberFormat="1" applyFont="1" applyFill="1" applyBorder="1" applyAlignment="1">
      <alignment horizontal="center" vertical="center" wrapText="1"/>
    </xf>
    <xf numFmtId="0" fontId="13" fillId="0" borderId="13" xfId="0" applyFont="1" applyBorder="1" applyAlignment="1">
      <alignment horizontal="center" vertical="center" wrapText="1"/>
    </xf>
    <xf numFmtId="6" fontId="14" fillId="0" borderId="13" xfId="0" applyNumberFormat="1" applyFont="1" applyBorder="1" applyAlignment="1">
      <alignment horizontal="center" vertical="center" wrapText="1"/>
    </xf>
    <xf numFmtId="6" fontId="13" fillId="0" borderId="13" xfId="0" applyNumberFormat="1" applyFont="1" applyBorder="1" applyAlignment="1">
      <alignment horizontal="right" vertical="center" wrapText="1"/>
    </xf>
    <xf numFmtId="6" fontId="13" fillId="0" borderId="13" xfId="0" applyNumberFormat="1" applyFont="1" applyBorder="1" applyAlignment="1">
      <alignment horizontal="center" vertical="center" wrapText="1"/>
    </xf>
    <xf numFmtId="6" fontId="0" fillId="0" borderId="0" xfId="0" applyNumberFormat="1"/>
    <xf numFmtId="0" fontId="13" fillId="0" borderId="0" xfId="0" applyFont="1" applyAlignment="1">
      <alignment horizontal="center" vertical="center" wrapText="1"/>
    </xf>
    <xf numFmtId="6" fontId="13" fillId="0" borderId="0" xfId="0" applyNumberFormat="1" applyFont="1" applyAlignment="1">
      <alignment horizontal="right" vertical="center" wrapText="1"/>
    </xf>
    <xf numFmtId="49" fontId="13" fillId="0" borderId="0" xfId="0" applyNumberFormat="1" applyFont="1" applyAlignment="1">
      <alignment horizontal="center" vertical="center" wrapText="1"/>
    </xf>
    <xf numFmtId="9" fontId="14" fillId="0" borderId="0" xfId="0" applyNumberFormat="1" applyFont="1" applyAlignment="1">
      <alignment horizontal="center" vertical="center" wrapText="1"/>
    </xf>
    <xf numFmtId="6" fontId="13" fillId="0" borderId="1" xfId="0" applyNumberFormat="1" applyFont="1" applyBorder="1" applyAlignment="1">
      <alignment horizontal="right" vertical="center" wrapText="1"/>
    </xf>
    <xf numFmtId="6" fontId="18" fillId="0" borderId="0" xfId="0" applyNumberFormat="1" applyFont="1"/>
    <xf numFmtId="6" fontId="12" fillId="0" borderId="0" xfId="0" applyNumberFormat="1" applyFont="1" applyAlignment="1">
      <alignment horizontal="right" vertical="center" wrapText="1"/>
    </xf>
    <xf numFmtId="0" fontId="22" fillId="0" borderId="0" xfId="0" applyFont="1" applyAlignment="1">
      <alignment vertical="center"/>
    </xf>
    <xf numFmtId="0" fontId="23" fillId="0" borderId="6" xfId="0" applyFont="1" applyBorder="1" applyAlignment="1">
      <alignment horizontal="center" vertical="center" wrapText="1"/>
    </xf>
    <xf numFmtId="0" fontId="24" fillId="0" borderId="10" xfId="0" applyFont="1" applyBorder="1" applyAlignment="1">
      <alignment horizontal="center" vertical="center" wrapText="1"/>
    </xf>
    <xf numFmtId="9" fontId="25" fillId="0" borderId="7" xfId="0" applyNumberFormat="1" applyFont="1" applyBorder="1" applyAlignment="1">
      <alignment horizontal="center" vertical="center" wrapText="1"/>
    </xf>
    <xf numFmtId="0" fontId="24" fillId="0" borderId="5" xfId="0" applyFont="1" applyBorder="1" applyAlignment="1">
      <alignment horizontal="center" vertical="center" wrapText="1"/>
    </xf>
    <xf numFmtId="0" fontId="21" fillId="0" borderId="0" xfId="0" applyFont="1" applyAlignment="1">
      <alignment vertical="center"/>
    </xf>
    <xf numFmtId="0" fontId="27" fillId="0" borderId="0" xfId="0" applyFont="1" applyAlignment="1">
      <alignment vertical="center"/>
    </xf>
    <xf numFmtId="0" fontId="23" fillId="0" borderId="10" xfId="0" applyFont="1" applyBorder="1" applyAlignment="1">
      <alignment horizontal="center" vertical="center" wrapText="1"/>
    </xf>
    <xf numFmtId="49" fontId="5" fillId="0" borderId="0" xfId="0" applyNumberFormat="1" applyFont="1" applyAlignment="1">
      <alignment horizontal="right"/>
    </xf>
    <xf numFmtId="6" fontId="14" fillId="6" borderId="6" xfId="0" applyNumberFormat="1" applyFont="1" applyFill="1" applyBorder="1" applyAlignment="1">
      <alignment horizontal="center" vertical="center" wrapText="1"/>
    </xf>
    <xf numFmtId="0" fontId="10" fillId="0" borderId="0" xfId="1" applyFont="1" applyAlignment="1">
      <alignment horizontal="left" vertical="center"/>
    </xf>
    <xf numFmtId="0" fontId="10" fillId="0" borderId="0" xfId="1" applyFont="1" applyAlignment="1">
      <alignment horizontal="center" vertical="center" wrapText="1"/>
    </xf>
    <xf numFmtId="0" fontId="30" fillId="0" borderId="0" xfId="0" applyFont="1" applyAlignment="1">
      <alignment vertical="center"/>
    </xf>
    <xf numFmtId="0" fontId="3" fillId="0" borderId="0" xfId="0" applyFont="1" applyAlignment="1">
      <alignment vertical="center"/>
    </xf>
    <xf numFmtId="0" fontId="11" fillId="0" borderId="0" xfId="0" applyFont="1" applyAlignment="1">
      <alignment horizontal="right"/>
    </xf>
    <xf numFmtId="7" fontId="11" fillId="0" borderId="15" xfId="0" applyNumberFormat="1" applyFont="1" applyBorder="1"/>
    <xf numFmtId="7" fontId="11" fillId="0" borderId="16" xfId="0" applyNumberFormat="1" applyFont="1" applyBorder="1" applyAlignment="1">
      <alignment horizontal="right" vertical="center"/>
    </xf>
    <xf numFmtId="0" fontId="31" fillId="0" borderId="0" xfId="0" applyFont="1" applyAlignment="1">
      <alignment vertical="center" wrapText="1"/>
    </xf>
    <xf numFmtId="0" fontId="7" fillId="2" borderId="0" xfId="0" applyFont="1" applyFill="1" applyAlignment="1">
      <alignment horizontal="center" vertical="center" wrapText="1"/>
    </xf>
    <xf numFmtId="0" fontId="12" fillId="0" borderId="0" xfId="0" applyFont="1" applyAlignment="1">
      <alignment horizontal="right" vertical="center" wrapText="1"/>
    </xf>
    <xf numFmtId="7" fontId="10" fillId="0" borderId="0" xfId="1" applyNumberFormat="1" applyFont="1" applyAlignment="1">
      <alignment horizontal="left" vertical="center"/>
    </xf>
    <xf numFmtId="7" fontId="2" fillId="0" borderId="0" xfId="0" applyNumberFormat="1" applyFont="1"/>
    <xf numFmtId="0" fontId="5" fillId="0" borderId="0" xfId="0" applyFont="1" applyAlignment="1">
      <alignment horizontal="right"/>
    </xf>
    <xf numFmtId="0" fontId="5" fillId="0" borderId="0" xfId="0" applyFont="1" applyAlignment="1">
      <alignment horizontal="left"/>
    </xf>
    <xf numFmtId="0" fontId="23" fillId="0" borderId="5" xfId="0" applyFont="1" applyBorder="1" applyAlignment="1">
      <alignment horizontal="center" vertical="center" wrapText="1"/>
    </xf>
    <xf numFmtId="0" fontId="33" fillId="4" borderId="0" xfId="0" applyFont="1" applyFill="1" applyAlignment="1">
      <alignment horizontal="center" vertical="top" wrapText="1"/>
    </xf>
    <xf numFmtId="0" fontId="3" fillId="0" borderId="0" xfId="0" applyFont="1" applyAlignment="1">
      <alignment horizontal="right" vertical="center"/>
    </xf>
    <xf numFmtId="0" fontId="32" fillId="0" borderId="0" xfId="0" applyFont="1" applyAlignment="1">
      <alignment horizontal="right"/>
    </xf>
    <xf numFmtId="0" fontId="9" fillId="5" borderId="0" xfId="0" applyFont="1" applyFill="1" applyAlignment="1">
      <alignment horizontal="center"/>
    </xf>
    <xf numFmtId="0" fontId="34" fillId="0" borderId="0" xfId="0" applyFont="1" applyAlignment="1">
      <alignment horizontal="right"/>
    </xf>
    <xf numFmtId="7" fontId="8" fillId="0" borderId="0" xfId="0" applyNumberFormat="1" applyFont="1" applyAlignment="1">
      <alignment horizontal="right" vertical="center"/>
    </xf>
    <xf numFmtId="0" fontId="10" fillId="0" borderId="0" xfId="1" applyFont="1" applyAlignment="1">
      <alignment horizontal="center" vertical="center"/>
    </xf>
    <xf numFmtId="0" fontId="9" fillId="0" borderId="0" xfId="1" applyFont="1" applyAlignment="1" applyProtection="1">
      <alignment vertical="center"/>
      <protection locked="0"/>
    </xf>
    <xf numFmtId="0" fontId="9" fillId="0" borderId="0" xfId="1" applyFont="1" applyAlignment="1" applyProtection="1">
      <alignment horizontal="left" vertical="center"/>
      <protection locked="0"/>
    </xf>
    <xf numFmtId="164" fontId="10" fillId="0" borderId="0" xfId="1" applyNumberFormat="1" applyFont="1"/>
    <xf numFmtId="0" fontId="9" fillId="0" borderId="0" xfId="0" applyFont="1" applyAlignment="1">
      <alignment horizontal="center" vertical="center"/>
    </xf>
    <xf numFmtId="164" fontId="9" fillId="0" borderId="0" xfId="1" applyNumberFormat="1" applyFont="1" applyAlignment="1" applyProtection="1">
      <alignment horizontal="right" vertical="center"/>
      <protection locked="0"/>
    </xf>
    <xf numFmtId="0" fontId="7" fillId="0" borderId="0" xfId="0" applyFont="1" applyAlignment="1">
      <alignment horizontal="center" wrapText="1"/>
    </xf>
    <xf numFmtId="0" fontId="7" fillId="0" borderId="0" xfId="0" applyFont="1" applyAlignment="1">
      <alignment horizontal="center" vertical="center" wrapText="1"/>
    </xf>
    <xf numFmtId="0" fontId="10" fillId="0" borderId="0" xfId="1" applyFont="1" applyAlignment="1">
      <alignment horizontal="left" vertical="center" wrapText="1"/>
    </xf>
    <xf numFmtId="0" fontId="9" fillId="0" borderId="0" xfId="1" applyFont="1" applyAlignment="1" applyProtection="1">
      <alignment horizontal="center" vertical="center"/>
      <protection locked="0"/>
    </xf>
    <xf numFmtId="166" fontId="9" fillId="0" borderId="0" xfId="0" applyNumberFormat="1" applyFont="1" applyAlignment="1">
      <alignment horizontal="right" vertical="center"/>
    </xf>
    <xf numFmtId="0" fontId="11" fillId="0" borderId="0" xfId="1" applyFont="1" applyAlignment="1" applyProtection="1">
      <alignment horizontal="right" vertical="center"/>
      <protection locked="0"/>
    </xf>
    <xf numFmtId="166" fontId="9" fillId="0" borderId="1" xfId="0" applyNumberFormat="1" applyFont="1" applyBorder="1" applyAlignment="1">
      <alignment horizontal="right" vertical="center"/>
    </xf>
    <xf numFmtId="164" fontId="9" fillId="0" borderId="1" xfId="1" applyNumberFormat="1" applyFont="1" applyBorder="1" applyAlignment="1" applyProtection="1">
      <alignment horizontal="right" vertical="center"/>
      <protection locked="0"/>
    </xf>
    <xf numFmtId="7" fontId="9" fillId="0" borderId="1" xfId="0" applyNumberFormat="1" applyFont="1" applyBorder="1" applyAlignment="1">
      <alignment horizontal="right" vertical="center"/>
    </xf>
    <xf numFmtId="0" fontId="11" fillId="0" borderId="0" xfId="1" applyFont="1" applyAlignment="1" applyProtection="1">
      <alignment vertical="center"/>
      <protection locked="0"/>
    </xf>
    <xf numFmtId="0" fontId="11" fillId="0" borderId="0" xfId="0" applyFont="1" applyAlignment="1">
      <alignment horizontal="center" vertical="center"/>
    </xf>
    <xf numFmtId="7" fontId="11" fillId="0" borderId="0" xfId="0" applyNumberFormat="1" applyFont="1" applyAlignment="1">
      <alignment horizontal="right" vertical="center"/>
    </xf>
    <xf numFmtId="166" fontId="11" fillId="0" borderId="0" xfId="0" applyNumberFormat="1" applyFont="1" applyAlignment="1">
      <alignment horizontal="right" vertical="center"/>
    </xf>
    <xf numFmtId="0" fontId="30" fillId="0" borderId="0" xfId="1" applyFont="1" applyAlignment="1" applyProtection="1">
      <alignment horizontal="left" vertical="center"/>
      <protection locked="0"/>
    </xf>
    <xf numFmtId="164" fontId="11" fillId="0" borderId="0" xfId="0" applyNumberFormat="1" applyFont="1" applyAlignment="1">
      <alignment horizontal="right" vertical="center"/>
    </xf>
    <xf numFmtId="0" fontId="37" fillId="0" borderId="0" xfId="0" applyFont="1"/>
    <xf numFmtId="0" fontId="3" fillId="0" borderId="0" xfId="0" applyFont="1" applyAlignment="1">
      <alignment horizontal="right"/>
    </xf>
    <xf numFmtId="164" fontId="9" fillId="7" borderId="0" xfId="1" applyNumberFormat="1" applyFont="1" applyFill="1" applyAlignment="1" applyProtection="1">
      <alignment horizontal="right" vertical="center"/>
      <protection locked="0"/>
    </xf>
    <xf numFmtId="164" fontId="9" fillId="8" borderId="0" xfId="1" applyNumberFormat="1" applyFont="1" applyFill="1" applyAlignment="1" applyProtection="1">
      <alignment horizontal="right" vertical="center"/>
      <protection locked="0"/>
    </xf>
    <xf numFmtId="7" fontId="11" fillId="0" borderId="0" xfId="1" applyNumberFormat="1" applyFont="1" applyAlignment="1" applyProtection="1">
      <alignment horizontal="right" vertical="center"/>
      <protection locked="0"/>
    </xf>
    <xf numFmtId="166" fontId="11" fillId="0" borderId="0" xfId="1" applyNumberFormat="1" applyFont="1" applyAlignment="1" applyProtection="1">
      <alignment horizontal="right" vertical="center"/>
      <protection locked="0"/>
    </xf>
    <xf numFmtId="164" fontId="9" fillId="0" borderId="0" xfId="1" applyNumberFormat="1" applyFont="1" applyAlignment="1" applyProtection="1">
      <alignment horizontal="left" vertical="center"/>
      <protection locked="0"/>
    </xf>
    <xf numFmtId="164" fontId="9" fillId="0" borderId="0" xfId="0" applyNumberFormat="1" applyFont="1" applyAlignment="1">
      <alignment vertical="center"/>
    </xf>
    <xf numFmtId="168" fontId="9" fillId="0" borderId="0" xfId="0" applyNumberFormat="1" applyFont="1" applyAlignment="1">
      <alignment horizontal="right" vertical="center"/>
    </xf>
    <xf numFmtId="168" fontId="9" fillId="0" borderId="1" xfId="0" applyNumberFormat="1" applyFont="1" applyBorder="1" applyAlignment="1">
      <alignment horizontal="right" vertical="center"/>
    </xf>
    <xf numFmtId="168" fontId="11" fillId="0" borderId="0" xfId="0" applyNumberFormat="1" applyFont="1" applyAlignment="1">
      <alignment horizontal="right" vertical="center"/>
    </xf>
    <xf numFmtId="164" fontId="11" fillId="0" borderId="0" xfId="1" applyNumberFormat="1" applyFont="1" applyAlignment="1" applyProtection="1">
      <alignment horizontal="right" vertical="center"/>
      <protection locked="0"/>
    </xf>
    <xf numFmtId="39" fontId="9" fillId="0" borderId="0" xfId="1" applyNumberFormat="1" applyFont="1" applyAlignment="1" applyProtection="1">
      <alignment horizontal="right" vertical="center"/>
      <protection locked="0"/>
    </xf>
    <xf numFmtId="39" fontId="9" fillId="0" borderId="0" xfId="0" applyNumberFormat="1" applyFont="1" applyAlignment="1">
      <alignment horizontal="right" vertical="center"/>
    </xf>
    <xf numFmtId="0" fontId="7" fillId="2" borderId="0" xfId="0" applyFont="1" applyFill="1" applyAlignment="1">
      <alignment horizontal="center" vertical="top" wrapText="1"/>
    </xf>
    <xf numFmtId="0" fontId="9" fillId="9" borderId="0" xfId="1" applyFont="1" applyFill="1" applyAlignment="1" applyProtection="1">
      <alignment horizontal="left" vertical="center"/>
      <protection locked="0"/>
    </xf>
    <xf numFmtId="168" fontId="40" fillId="0" borderId="0" xfId="0" applyNumberFormat="1" applyFont="1" applyAlignment="1">
      <alignment horizontal="right" vertical="center"/>
    </xf>
    <xf numFmtId="0" fontId="40" fillId="0" borderId="0" xfId="0" applyFont="1" applyAlignment="1">
      <alignment vertical="center"/>
    </xf>
    <xf numFmtId="0" fontId="7" fillId="2" borderId="0" xfId="0" applyFont="1" applyFill="1" applyAlignment="1">
      <alignment horizontal="center" wrapText="1"/>
    </xf>
    <xf numFmtId="0" fontId="9" fillId="0" borderId="0" xfId="1" applyFont="1" applyAlignment="1">
      <alignment horizontal="left" vertical="center"/>
    </xf>
    <xf numFmtId="164" fontId="9" fillId="0" borderId="0" xfId="1" applyNumberFormat="1" applyFont="1"/>
    <xf numFmtId="0" fontId="40" fillId="0" borderId="0" xfId="1" applyFont="1" applyAlignment="1" applyProtection="1">
      <alignment horizontal="center" vertical="center"/>
      <protection locked="0"/>
    </xf>
    <xf numFmtId="164" fontId="11" fillId="0" borderId="0" xfId="1" applyNumberFormat="1" applyFont="1" applyAlignment="1" applyProtection="1">
      <alignment vertical="center"/>
      <protection locked="0"/>
    </xf>
    <xf numFmtId="165" fontId="32" fillId="0" borderId="0" xfId="0" applyNumberFormat="1" applyFont="1" applyAlignment="1">
      <alignment horizontal="right"/>
    </xf>
    <xf numFmtId="49" fontId="32" fillId="0" borderId="0" xfId="0" applyNumberFormat="1" applyFont="1" applyAlignment="1">
      <alignment horizontal="right"/>
    </xf>
    <xf numFmtId="0" fontId="32" fillId="0" borderId="0" xfId="0" applyFont="1" applyAlignment="1">
      <alignment horizontal="center" vertical="center" wrapText="1"/>
    </xf>
    <xf numFmtId="0" fontId="33" fillId="0" borderId="0" xfId="0" applyFont="1" applyAlignment="1">
      <alignment vertical="center" wrapText="1"/>
    </xf>
    <xf numFmtId="0" fontId="9" fillId="0" borderId="0" xfId="1" applyFont="1" applyAlignment="1">
      <alignment horizontal="center" vertical="center"/>
    </xf>
    <xf numFmtId="0" fontId="32" fillId="0" borderId="0" xfId="0" applyFont="1" applyAlignment="1">
      <alignment horizontal="center" vertical="center"/>
    </xf>
    <xf numFmtId="0" fontId="9" fillId="0" borderId="0" xfId="1" applyFont="1" applyAlignment="1">
      <alignment horizontal="center" vertical="center" wrapText="1"/>
    </xf>
    <xf numFmtId="0" fontId="9" fillId="0" borderId="0" xfId="1" applyFont="1" applyAlignment="1" applyProtection="1">
      <alignment horizontal="right" vertical="center"/>
      <protection locked="0"/>
    </xf>
    <xf numFmtId="39" fontId="9" fillId="0" borderId="1" xfId="1" applyNumberFormat="1" applyFont="1" applyBorder="1" applyAlignment="1" applyProtection="1">
      <alignment horizontal="right" vertical="center"/>
      <protection locked="0"/>
    </xf>
    <xf numFmtId="1" fontId="7" fillId="2" borderId="0" xfId="0" applyNumberFormat="1" applyFont="1" applyFill="1" applyAlignment="1">
      <alignment horizontal="center" wrapText="1"/>
    </xf>
    <xf numFmtId="1" fontId="7" fillId="2" borderId="0" xfId="0" applyNumberFormat="1" applyFont="1" applyFill="1" applyAlignment="1">
      <alignment horizontal="center" vertical="center" wrapText="1"/>
    </xf>
    <xf numFmtId="1" fontId="7" fillId="0" borderId="0" xfId="0" applyNumberFormat="1" applyFont="1" applyAlignment="1">
      <alignment horizontal="center" vertical="center" wrapText="1"/>
    </xf>
    <xf numFmtId="1" fontId="2" fillId="0" borderId="0" xfId="0" applyNumberFormat="1" applyFont="1" applyAlignment="1">
      <alignment horizontal="center"/>
    </xf>
    <xf numFmtId="1" fontId="5" fillId="0" borderId="0" xfId="0" applyNumberFormat="1" applyFont="1" applyAlignment="1">
      <alignment horizontal="center"/>
    </xf>
    <xf numFmtId="1" fontId="37" fillId="0" borderId="0" xfId="0" applyNumberFormat="1" applyFont="1" applyAlignment="1">
      <alignment horizontal="center"/>
    </xf>
    <xf numFmtId="1" fontId="32" fillId="0" borderId="0" xfId="0" applyNumberFormat="1" applyFont="1" applyAlignment="1">
      <alignment horizontal="center"/>
    </xf>
    <xf numFmtId="1" fontId="9" fillId="0" borderId="0" xfId="0" applyNumberFormat="1" applyFont="1" applyAlignment="1">
      <alignment horizontal="center" vertical="center"/>
    </xf>
    <xf numFmtId="1" fontId="40" fillId="0" borderId="0" xfId="0" applyNumberFormat="1" applyFont="1" applyAlignment="1">
      <alignment horizontal="center" vertical="center"/>
    </xf>
    <xf numFmtId="1" fontId="9" fillId="0" borderId="1" xfId="0" applyNumberFormat="1" applyFont="1" applyBorder="1" applyAlignment="1">
      <alignment horizontal="center" vertical="center"/>
    </xf>
    <xf numFmtId="1" fontId="11" fillId="0" borderId="0" xfId="0" applyNumberFormat="1" applyFont="1" applyAlignment="1">
      <alignment horizontal="center" vertical="center"/>
    </xf>
    <xf numFmtId="1" fontId="11" fillId="0" borderId="0" xfId="1" applyNumberFormat="1" applyFont="1" applyAlignment="1" applyProtection="1">
      <alignment horizontal="center" vertical="center"/>
      <protection locked="0"/>
    </xf>
    <xf numFmtId="1" fontId="8" fillId="0" borderId="0" xfId="0" applyNumberFormat="1" applyFont="1" applyAlignment="1">
      <alignment horizontal="center" vertical="center"/>
    </xf>
    <xf numFmtId="1" fontId="11" fillId="0" borderId="16" xfId="0" applyNumberFormat="1" applyFont="1" applyBorder="1" applyAlignment="1">
      <alignment horizontal="center" vertical="center"/>
    </xf>
    <xf numFmtId="1" fontId="11" fillId="0" borderId="15" xfId="0" applyNumberFormat="1" applyFont="1" applyBorder="1" applyAlignment="1">
      <alignment horizontal="center"/>
    </xf>
    <xf numFmtId="1" fontId="11" fillId="0" borderId="0" xfId="0" applyNumberFormat="1" applyFont="1" applyAlignment="1">
      <alignment horizontal="center"/>
    </xf>
    <xf numFmtId="1" fontId="31" fillId="0" borderId="0" xfId="0" applyNumberFormat="1" applyFont="1" applyAlignment="1">
      <alignment horizontal="center" vertical="center" wrapText="1"/>
    </xf>
    <xf numFmtId="7" fontId="5" fillId="0" borderId="0" xfId="0" applyNumberFormat="1" applyFont="1" applyAlignment="1">
      <alignment horizontal="left"/>
    </xf>
    <xf numFmtId="0" fontId="9" fillId="5" borderId="0" xfId="1" applyFont="1" applyFill="1" applyAlignment="1" applyProtection="1">
      <alignment horizontal="center" vertical="center"/>
      <protection locked="0"/>
    </xf>
    <xf numFmtId="0" fontId="3" fillId="0" borderId="0" xfId="0" applyFont="1"/>
    <xf numFmtId="0" fontId="11" fillId="5" borderId="0" xfId="1" applyFont="1" applyFill="1" applyAlignment="1" applyProtection="1">
      <alignment vertical="center"/>
      <protection locked="0"/>
    </xf>
    <xf numFmtId="164" fontId="11" fillId="5" borderId="0" xfId="1" applyNumberFormat="1" applyFont="1" applyFill="1" applyAlignment="1" applyProtection="1">
      <alignment vertical="center"/>
      <protection locked="0"/>
    </xf>
    <xf numFmtId="164" fontId="9" fillId="5" borderId="0" xfId="1" applyNumberFormat="1" applyFont="1" applyFill="1" applyAlignment="1" applyProtection="1">
      <alignment horizontal="right" vertical="center"/>
      <protection locked="0"/>
    </xf>
    <xf numFmtId="39" fontId="9" fillId="5" borderId="1" xfId="1" applyNumberFormat="1" applyFont="1" applyFill="1" applyBorder="1" applyAlignment="1" applyProtection="1">
      <alignment horizontal="right" vertical="center"/>
      <protection locked="0"/>
    </xf>
    <xf numFmtId="7" fontId="11" fillId="0" borderId="0" xfId="1" applyNumberFormat="1" applyFont="1" applyAlignment="1" applyProtection="1">
      <alignment vertical="center"/>
      <protection locked="0"/>
    </xf>
    <xf numFmtId="7" fontId="9" fillId="0" borderId="22" xfId="0" applyNumberFormat="1" applyFont="1" applyBorder="1" applyAlignment="1">
      <alignment horizontal="right" vertical="center"/>
    </xf>
    <xf numFmtId="0" fontId="3" fillId="0" borderId="17" xfId="1" applyFont="1" applyBorder="1" applyAlignment="1" applyProtection="1">
      <alignment horizontal="center" vertical="center"/>
      <protection locked="0"/>
    </xf>
    <xf numFmtId="0" fontId="3" fillId="0" borderId="18" xfId="1" applyFont="1" applyBorder="1" applyAlignment="1" applyProtection="1">
      <alignment horizontal="center" vertical="center"/>
      <protection locked="0"/>
    </xf>
    <xf numFmtId="7" fontId="11" fillId="0" borderId="18" xfId="0" applyNumberFormat="1" applyFont="1" applyBorder="1" applyAlignment="1">
      <alignment horizontal="right" vertical="center"/>
    </xf>
    <xf numFmtId="7" fontId="11" fillId="0" borderId="19" xfId="0" applyNumberFormat="1" applyFont="1" applyBorder="1" applyAlignment="1">
      <alignment horizontal="right" vertical="center"/>
    </xf>
    <xf numFmtId="1" fontId="11" fillId="0" borderId="18" xfId="0" applyNumberFormat="1" applyFont="1" applyBorder="1" applyAlignment="1">
      <alignment horizontal="center" vertical="center"/>
    </xf>
    <xf numFmtId="0" fontId="11" fillId="0" borderId="20" xfId="1" applyFont="1" applyBorder="1" applyAlignment="1" applyProtection="1">
      <alignment horizontal="left" vertical="center"/>
      <protection locked="0"/>
    </xf>
    <xf numFmtId="0" fontId="3" fillId="0" borderId="0" xfId="0" applyFont="1" applyAlignment="1">
      <alignment horizontal="center" vertical="center"/>
    </xf>
    <xf numFmtId="7" fontId="11" fillId="0" borderId="21" xfId="0" applyNumberFormat="1" applyFont="1" applyBorder="1" applyAlignment="1">
      <alignment horizontal="right" vertical="center"/>
    </xf>
    <xf numFmtId="0" fontId="3" fillId="0" borderId="20" xfId="0" applyFont="1" applyBorder="1" applyAlignment="1">
      <alignment horizontal="right" vertical="center"/>
    </xf>
    <xf numFmtId="0" fontId="9" fillId="0" borderId="21" xfId="0" applyFont="1" applyBorder="1" applyAlignment="1">
      <alignment vertical="center"/>
    </xf>
    <xf numFmtId="0" fontId="11" fillId="0" borderId="20" xfId="1" applyFont="1" applyBorder="1" applyAlignment="1" applyProtection="1">
      <alignment horizontal="right" vertical="center"/>
      <protection locked="0"/>
    </xf>
    <xf numFmtId="7" fontId="3" fillId="0" borderId="21" xfId="0" applyNumberFormat="1" applyFont="1" applyBorder="1" applyAlignment="1">
      <alignment horizontal="right" vertical="center"/>
    </xf>
    <xf numFmtId="1" fontId="3" fillId="0" borderId="0" xfId="0" applyNumberFormat="1" applyFont="1" applyAlignment="1">
      <alignment horizontal="center" vertical="center"/>
    </xf>
    <xf numFmtId="7" fontId="3" fillId="0" borderId="0" xfId="0" applyNumberFormat="1" applyFont="1" applyAlignment="1">
      <alignment horizontal="right" vertical="center"/>
    </xf>
    <xf numFmtId="0" fontId="9" fillId="0" borderId="20" xfId="1" applyFont="1" applyBorder="1" applyAlignment="1" applyProtection="1">
      <alignment vertical="center"/>
      <protection locked="0"/>
    </xf>
    <xf numFmtId="7" fontId="9" fillId="0" borderId="21" xfId="0" applyNumberFormat="1" applyFont="1" applyBorder="1" applyAlignment="1">
      <alignment horizontal="right" vertical="center"/>
    </xf>
    <xf numFmtId="0" fontId="9" fillId="0" borderId="11" xfId="1" applyFont="1" applyBorder="1" applyAlignment="1" applyProtection="1">
      <alignment vertical="center"/>
      <protection locked="0"/>
    </xf>
    <xf numFmtId="0" fontId="10" fillId="0" borderId="12" xfId="1" applyFont="1" applyBorder="1" applyAlignment="1">
      <alignment horizontal="left" vertical="center"/>
    </xf>
    <xf numFmtId="0" fontId="9" fillId="0" borderId="12" xfId="1" applyFont="1" applyBorder="1" applyAlignment="1" applyProtection="1">
      <alignment horizontal="left" vertical="center"/>
      <protection locked="0"/>
    </xf>
    <xf numFmtId="164" fontId="10" fillId="0" borderId="12" xfId="1" applyNumberFormat="1" applyFont="1" applyBorder="1"/>
    <xf numFmtId="0" fontId="9" fillId="0" borderId="12" xfId="0" applyFont="1" applyBorder="1" applyAlignment="1">
      <alignment horizontal="center" vertical="center"/>
    </xf>
    <xf numFmtId="7" fontId="9" fillId="0" borderId="12" xfId="0" applyNumberFormat="1" applyFont="1" applyBorder="1" applyAlignment="1">
      <alignment horizontal="right" vertical="center"/>
    </xf>
    <xf numFmtId="7" fontId="9" fillId="0" borderId="7" xfId="0" applyNumberFormat="1" applyFont="1" applyBorder="1" applyAlignment="1">
      <alignment horizontal="right" vertical="center"/>
    </xf>
    <xf numFmtId="1" fontId="9" fillId="0" borderId="12" xfId="0" applyNumberFormat="1" applyFont="1" applyBorder="1" applyAlignment="1">
      <alignment horizontal="center" vertical="center"/>
    </xf>
    <xf numFmtId="0" fontId="36" fillId="0" borderId="0" xfId="1" applyFont="1" applyAlignment="1">
      <alignment horizontal="center" vertical="center" wrapText="1"/>
    </xf>
    <xf numFmtId="0" fontId="35" fillId="0" borderId="0" xfId="0" applyFont="1" applyAlignment="1">
      <alignment vertical="center" wrapText="1"/>
    </xf>
    <xf numFmtId="1" fontId="35" fillId="0" borderId="0" xfId="0" applyNumberFormat="1" applyFont="1" applyAlignment="1">
      <alignment horizontal="center" vertical="center" wrapText="1"/>
    </xf>
    <xf numFmtId="0" fontId="9" fillId="0" borderId="0" xfId="1" applyFont="1" applyAlignment="1" applyProtection="1">
      <alignment horizontal="right" vertical="center"/>
      <protection locked="0"/>
    </xf>
    <xf numFmtId="167" fontId="3" fillId="0" borderId="0" xfId="0" applyNumberFormat="1" applyFont="1" applyAlignment="1">
      <alignment horizontal="center" vertical="center"/>
    </xf>
    <xf numFmtId="0" fontId="3" fillId="0" borderId="0" xfId="0" applyFont="1" applyAlignment="1">
      <alignment horizontal="center" vertical="center"/>
    </xf>
    <xf numFmtId="1" fontId="9" fillId="0" borderId="0" xfId="0" applyNumberFormat="1" applyFont="1" applyAlignment="1">
      <alignment horizontal="right" vertical="center"/>
    </xf>
    <xf numFmtId="0" fontId="3" fillId="0" borderId="20" xfId="1" applyFont="1" applyBorder="1" applyAlignment="1" applyProtection="1">
      <alignment horizontal="center" vertical="center" wrapText="1"/>
      <protection locked="0"/>
    </xf>
    <xf numFmtId="0" fontId="3" fillId="0" borderId="0" xfId="1" applyFont="1" applyAlignment="1" applyProtection="1">
      <alignment horizontal="center" vertical="center" wrapText="1"/>
      <protection locked="0"/>
    </xf>
    <xf numFmtId="0" fontId="3" fillId="0" borderId="0" xfId="0" applyFont="1" applyAlignment="1">
      <alignment horizontal="right" vertical="center"/>
    </xf>
    <xf numFmtId="0" fontId="9" fillId="5" borderId="0" xfId="0" applyFont="1" applyFill="1" applyAlignment="1">
      <alignment horizontal="center" wrapText="1"/>
    </xf>
    <xf numFmtId="0" fontId="9" fillId="5" borderId="0" xfId="0" applyFont="1" applyFill="1" applyAlignment="1">
      <alignment horizontal="center"/>
    </xf>
    <xf numFmtId="0" fontId="34" fillId="0" borderId="0" xfId="0" applyFont="1" applyAlignment="1">
      <alignment horizontal="right"/>
    </xf>
    <xf numFmtId="0" fontId="4" fillId="0" borderId="0" xfId="0" applyFont="1" applyAlignment="1">
      <alignment horizontal="center" wrapText="1"/>
    </xf>
    <xf numFmtId="0" fontId="11" fillId="0" borderId="0" xfId="1" applyFont="1" applyAlignment="1" applyProtection="1">
      <alignment horizontal="right" vertical="center"/>
      <protection locked="0"/>
    </xf>
    <xf numFmtId="0" fontId="39" fillId="0" borderId="1" xfId="0" applyFont="1" applyBorder="1" applyAlignment="1">
      <alignment horizontal="center" vertical="center" wrapText="1"/>
    </xf>
    <xf numFmtId="7" fontId="3" fillId="0" borderId="2" xfId="0" applyNumberFormat="1" applyFont="1" applyBorder="1" applyAlignment="1">
      <alignment horizontal="center" vertical="center"/>
    </xf>
    <xf numFmtId="7" fontId="3" fillId="0" borderId="0" xfId="0" applyNumberFormat="1" applyFont="1" applyAlignment="1">
      <alignment horizontal="center" vertical="center"/>
    </xf>
    <xf numFmtId="0" fontId="7" fillId="2" borderId="0" xfId="0" applyFont="1" applyFill="1" applyAlignment="1">
      <alignment horizontal="center" wrapText="1"/>
    </xf>
    <xf numFmtId="0" fontId="33" fillId="4" borderId="0" xfId="0" applyFont="1" applyFill="1" applyAlignment="1">
      <alignment horizontal="center" vertical="top" wrapText="1"/>
    </xf>
    <xf numFmtId="0" fontId="33" fillId="0" borderId="0" xfId="1" applyFont="1" applyAlignment="1" applyProtection="1">
      <alignment horizontal="left" vertical="center" wrapText="1"/>
      <protection locked="0"/>
    </xf>
    <xf numFmtId="166" fontId="3" fillId="0" borderId="0" xfId="0" applyNumberFormat="1" applyFont="1" applyAlignment="1">
      <alignment horizontal="center" vertical="center"/>
    </xf>
    <xf numFmtId="7" fontId="32" fillId="0" borderId="0" xfId="1" applyNumberFormat="1" applyFont="1" applyAlignment="1" applyProtection="1">
      <alignment horizontal="right" vertical="center"/>
      <protection locked="0"/>
    </xf>
    <xf numFmtId="0" fontId="4" fillId="0" borderId="0" xfId="1" applyFont="1" applyAlignment="1" applyProtection="1">
      <alignment horizontal="right" vertical="center"/>
      <protection locked="0"/>
    </xf>
    <xf numFmtId="0" fontId="38" fillId="0" borderId="0" xfId="0" applyFont="1" applyAlignment="1">
      <alignment horizontal="left"/>
    </xf>
    <xf numFmtId="0" fontId="9" fillId="0" borderId="20" xfId="1" applyFont="1" applyBorder="1" applyAlignment="1" applyProtection="1">
      <alignment horizontal="center" vertical="center" wrapText="1"/>
      <protection locked="0"/>
    </xf>
    <xf numFmtId="0" fontId="9" fillId="0" borderId="0" xfId="1" applyFont="1" applyAlignment="1" applyProtection="1">
      <alignment horizontal="center" vertical="center" wrapText="1"/>
      <protection locked="0"/>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8" xfId="0" applyFont="1" applyBorder="1" applyAlignment="1">
      <alignment horizontal="right" vertical="center" wrapText="1"/>
    </xf>
    <xf numFmtId="0" fontId="12" fillId="0" borderId="9" xfId="0" applyFont="1" applyBorder="1" applyAlignment="1">
      <alignment horizontal="right" vertical="center" wrapText="1"/>
    </xf>
    <xf numFmtId="0" fontId="12" fillId="0" borderId="10" xfId="0" applyFont="1" applyBorder="1" applyAlignment="1">
      <alignment horizontal="right" vertical="center" wrapText="1"/>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5" xfId="0" applyFont="1" applyBorder="1" applyAlignment="1">
      <alignment horizontal="center" vertical="center" wrapText="1"/>
    </xf>
    <xf numFmtId="0" fontId="12" fillId="0" borderId="13" xfId="0" applyFont="1" applyBorder="1" applyAlignment="1">
      <alignment horizontal="center" vertical="center" wrapText="1"/>
    </xf>
    <xf numFmtId="0" fontId="12" fillId="3" borderId="13" xfId="0" applyFont="1" applyFill="1" applyBorder="1" applyAlignment="1">
      <alignment horizontal="center" vertical="center" wrapText="1"/>
    </xf>
    <xf numFmtId="9" fontId="14" fillId="0" borderId="2" xfId="0" applyNumberFormat="1" applyFont="1" applyBorder="1" applyAlignment="1">
      <alignment horizontal="right" vertical="center" wrapText="1"/>
    </xf>
    <xf numFmtId="49" fontId="13" fillId="0" borderId="14" xfId="0" applyNumberFormat="1" applyFont="1" applyBorder="1" applyAlignment="1">
      <alignment horizontal="right" vertical="center" wrapText="1"/>
    </xf>
    <xf numFmtId="49" fontId="13" fillId="0" borderId="0" xfId="0" applyNumberFormat="1" applyFont="1" applyAlignment="1">
      <alignment horizontal="right" vertical="center" wrapText="1"/>
    </xf>
    <xf numFmtId="0" fontId="12" fillId="0" borderId="0" xfId="0" applyFont="1" applyAlignment="1">
      <alignment horizontal="right" vertical="center" wrapText="1"/>
    </xf>
  </cellXfs>
  <cellStyles count="12">
    <cellStyle name="Comma 2" xfId="10" xr:uid="{B83915A5-1A22-43FB-AF32-64E7A0E88627}"/>
    <cellStyle name="Currency 2" xfId="2" xr:uid="{00000000-0005-0000-0000-000000000000}"/>
    <cellStyle name="Currency 3" xfId="9" xr:uid="{050E895C-ABCC-47CC-892E-431229BB947E}"/>
    <cellStyle name="Normal" xfId="0" builtinId="0"/>
    <cellStyle name="Normal 2" xfId="1" xr:uid="{00000000-0005-0000-0000-000002000000}"/>
    <cellStyle name="Normal 2 2 2 2" xfId="6" xr:uid="{45957D07-B40E-4C27-8047-57FE8B7313CF}"/>
    <cellStyle name="Normal 2 2 2 3" xfId="3" xr:uid="{411CF84B-71D7-403F-88AC-4435C5F10DB4}"/>
    <cellStyle name="Normal 4" xfId="5" xr:uid="{BFD22286-93EE-4943-B48F-4BD5C0D6A3F7}"/>
    <cellStyle name="Normal 5" xfId="4" xr:uid="{528B6C12-C624-4585-A52D-38A80BDE218B}"/>
    <cellStyle name="Normal 5 2" xfId="11" xr:uid="{D7595764-2040-41DB-B25F-950DE4AD38A8}"/>
    <cellStyle name="Percent 2" xfId="7" xr:uid="{50FA0CBF-1805-44ED-8276-03F54550A07B}"/>
    <cellStyle name="Percent 3" xfId="8" xr:uid="{B1425E3D-2A81-4FA1-9361-20CA276ECD82}"/>
  </cellStyles>
  <dxfs count="17">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
      <font>
        <b val="0"/>
        <i val="0"/>
        <u val="none"/>
        <color theme="1"/>
      </font>
      <fill>
        <patternFill patternType="none">
          <bgColor auto="1"/>
        </patternFill>
      </fill>
    </dxf>
  </dxfs>
  <tableStyles count="0" defaultTableStyle="TableStyleMedium9" defaultPivotStyle="PivotStyleLight16"/>
  <colors>
    <mruColors>
      <color rgb="FFFFFFFF"/>
      <color rgb="FF00FF00"/>
      <color rgb="FF5AAA45"/>
      <color rgb="FFDAEEF3"/>
      <color rgb="FFB7DEE8"/>
      <color rgb="FF99CCFF"/>
      <color rgb="FF33CCFF"/>
      <color rgb="FF366092"/>
      <color rgb="FF66FF66"/>
      <color rgb="FFB1FE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2</xdr:row>
      <xdr:rowOff>0</xdr:rowOff>
    </xdr:from>
    <xdr:to>
      <xdr:col>1</xdr:col>
      <xdr:colOff>1523425</xdr:colOff>
      <xdr:row>3</xdr:row>
      <xdr:rowOff>220894</xdr:rowOff>
    </xdr:to>
    <xdr:pic>
      <xdr:nvPicPr>
        <xdr:cNvPr id="2" name="Picture 1">
          <a:extLst>
            <a:ext uri="{FF2B5EF4-FFF2-40B4-BE49-F238E27FC236}">
              <a16:creationId xmlns:a16="http://schemas.microsoft.com/office/drawing/2014/main" id="{BA971123-803F-40CE-9855-AD7E234559DD}"/>
            </a:ext>
          </a:extLst>
        </xdr:cNvPr>
        <xdr:cNvPicPr>
          <a:picLocks noChangeAspect="1"/>
        </xdr:cNvPicPr>
      </xdr:nvPicPr>
      <xdr:blipFill>
        <a:blip xmlns:r="http://schemas.openxmlformats.org/officeDocument/2006/relationships" r:embed="rId1"/>
        <a:stretch>
          <a:fillRect/>
        </a:stretch>
      </xdr:blipFill>
      <xdr:spPr>
        <a:xfrm>
          <a:off x="19050" y="0"/>
          <a:ext cx="2152075" cy="4755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arthsoft-my.sharepoint.com/Users/Christine/Documents/Quotes%20and%20Proposals/USACE%20Seattle%20SQL%20pricing%208_2017/USACE_OnPremise_EQuIS6_TEMPLATE_LL05222017c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arthsoft.sharepoint.com/Users/Amy/Desktop/EQuIS%20Subscription%20TEMPLATE%20v.15.09.7_ak%20version%200129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arthsoft-my.sharepoint.com/Users/Amy/OneDrive%20-%20EarthSoft,%20Inc-/Sales%20-%20Client%20Folders/A-D/AMEC/AMEC_Kuwait%20Oil/AMEC%20Kuwait%20Oil%20EQuIS%20PLP%20Price%20Quote%20E10271510AK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oracle pricing worksheet"/>
      <sheetName val="SQL pricing worksheet"/>
      <sheetName val="order form oracle"/>
      <sheetName val="order form SQL Server"/>
      <sheetName val="EQuIS 6 OPLP Price Quotations"/>
      <sheetName val="EQuIS 6 On Premise Appendix 1"/>
      <sheetName val="TEMPLATE HELP"/>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S 6 Subscription Form"/>
      <sheetName val="EQuIS 6 Subscription Quotes"/>
      <sheetName val="EQuIS 6 Reg_ID Table"/>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S 6 PLP FORM"/>
      <sheetName val="EQuIS 6 PLP Quotes"/>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Amy Knoke" id="{5327EEDE-21EA-4C12-8110-056F86605E19}" userId="Amy Knoke" providerId="None"/>
  <person displayName="Christine George" id="{75C4A4C2-AA62-4705-97A9-D8CC71D617D5}" userId="christine.george@earthsoft.com" providerId="PeoplePicker"/>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51" dT="2021-11-11T13:47:29.28" personId="{5327EEDE-21EA-4C12-8110-056F86605E19}" id="{289BCE7A-4FBD-4CCF-A7F7-E398C8AB6393}">
    <text>@Christine George  I have reviewed the pricing.  I didnt verify software selected and quantities as defined by Dan and Taylor per your meetings, nor did I check that you had the values correct for the impl plan cost-- please double check.   I streamlined this is a bit -- consolidated discounts to one entry because everything is subject to the govt disc, no volume disc -- no need for mutlitple lines. Added SMA to the optional software and added a fee summary table.  Please give it a another quick look through and then it is ready to go.</text>
    <mentions>
      <mention mentionpersonId="{75C4A4C2-AA62-4705-97A9-D8CC71D617D5}" mentionId="{27CB8BA5-2D05-41C1-9CC2-0E856C679D96}" startIndex="0" length="17"/>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FAD97-F19B-4A15-98F2-1EC079936367}">
  <sheetPr>
    <tabColor theme="8" tint="0.79998168889431442"/>
    <pageSetUpPr fitToPage="1"/>
  </sheetPr>
  <dimension ref="A3:AU126"/>
  <sheetViews>
    <sheetView tabSelected="1" topLeftCell="H13" zoomScale="75" zoomScaleNormal="75" workbookViewId="0">
      <selection activeCell="W20" sqref="W20"/>
    </sheetView>
  </sheetViews>
  <sheetFormatPr defaultColWidth="9.109375" defaultRowHeight="13.8" x14ac:dyDescent="0.3"/>
  <cols>
    <col min="1" max="1" width="9.6640625" style="1" customWidth="1"/>
    <col min="2" max="2" width="87.44140625" style="1" customWidth="1"/>
    <col min="3" max="3" width="26.88671875" style="1" customWidth="1"/>
    <col min="4" max="4" width="35.109375" style="1" customWidth="1"/>
    <col min="5" max="5" width="11.5546875" style="1" bestFit="1" customWidth="1"/>
    <col min="6" max="6" width="13" style="1" customWidth="1"/>
    <col min="7" max="7" width="16" style="1" customWidth="1"/>
    <col min="8" max="8" width="17.88671875" style="1" customWidth="1"/>
    <col min="9" max="9" width="16.5546875" style="1" hidden="1" customWidth="1"/>
    <col min="10" max="10" width="0.6640625" style="1" customWidth="1"/>
    <col min="11" max="12" width="16.5546875" style="1" hidden="1" customWidth="1"/>
    <col min="13" max="13" width="16.5546875" style="136" customWidth="1"/>
    <col min="14" max="14" width="16.5546875" style="1" customWidth="1"/>
    <col min="15" max="15" width="17.88671875" style="1" customWidth="1"/>
    <col min="16" max="16" width="0.88671875" style="1" customWidth="1"/>
    <col min="17" max="17" width="16.5546875" style="136" customWidth="1"/>
    <col min="18" max="18" width="16.5546875" style="1" customWidth="1"/>
    <col min="19" max="19" width="17.88671875" style="1" customWidth="1"/>
    <col min="20" max="20" width="0.88671875" style="1" customWidth="1"/>
    <col min="21" max="21" width="16.5546875" style="136" customWidth="1"/>
    <col min="22" max="22" width="16.5546875" style="1" customWidth="1"/>
    <col min="23" max="23" width="17.88671875" style="1" customWidth="1"/>
    <col min="24" max="24" width="0.88671875" style="1" customWidth="1"/>
    <col min="25" max="25" width="16.5546875" style="136" customWidth="1"/>
    <col min="26" max="26" width="19.44140625" style="1" customWidth="1"/>
    <col min="27" max="27" width="20.5546875" style="1" customWidth="1"/>
    <col min="28" max="28" width="0.88671875" style="1" customWidth="1"/>
    <col min="29" max="29" width="16.5546875" style="136" hidden="1" customWidth="1"/>
    <col min="30" max="30" width="19.44140625" style="1" hidden="1" customWidth="1"/>
    <col min="31" max="31" width="20.5546875" style="1" hidden="1" customWidth="1"/>
    <col min="32" max="32" width="0.88671875" style="1" hidden="1" customWidth="1"/>
    <col min="33" max="33" width="16.5546875" style="136" hidden="1" customWidth="1"/>
    <col min="34" max="34" width="19.44140625" style="1" hidden="1" customWidth="1"/>
    <col min="35" max="35" width="20.5546875" style="1" hidden="1" customWidth="1"/>
    <col min="36" max="36" width="0.88671875" style="1" hidden="1" customWidth="1"/>
    <col min="37" max="37" width="16.5546875" style="136" hidden="1" customWidth="1"/>
    <col min="38" max="38" width="19.44140625" style="1" hidden="1" customWidth="1"/>
    <col min="39" max="39" width="20.5546875" style="1" hidden="1" customWidth="1"/>
    <col min="40" max="40" width="0.88671875" style="1" hidden="1" customWidth="1"/>
    <col min="41" max="41" width="16.5546875" style="136" hidden="1" customWidth="1"/>
    <col min="42" max="42" width="19.44140625" style="1" hidden="1" customWidth="1"/>
    <col min="43" max="43" width="20.5546875" style="1" hidden="1" customWidth="1"/>
    <col min="44" max="44" width="0.88671875" style="1" hidden="1" customWidth="1"/>
    <col min="45" max="45" width="16.5546875" style="136" hidden="1" customWidth="1"/>
    <col min="46" max="46" width="19.44140625" style="1" hidden="1" customWidth="1"/>
    <col min="47" max="47" width="20.5546875" style="1" hidden="1" customWidth="1"/>
    <col min="48" max="16384" width="9.109375" style="1"/>
  </cols>
  <sheetData>
    <row r="3" spans="1:47" ht="21" x14ac:dyDescent="0.3">
      <c r="C3" s="192"/>
      <c r="D3" s="192"/>
      <c r="E3" s="192"/>
      <c r="F3" s="192"/>
      <c r="G3" s="192"/>
      <c r="H3" s="192"/>
      <c r="I3" s="192"/>
      <c r="J3" s="75"/>
      <c r="O3" s="75"/>
      <c r="P3" s="75"/>
      <c r="S3" s="75"/>
      <c r="T3" s="75"/>
      <c r="W3" s="75"/>
      <c r="X3" s="75"/>
      <c r="AA3" s="75"/>
      <c r="AB3" s="75"/>
      <c r="AE3" s="75"/>
      <c r="AF3" s="75"/>
      <c r="AI3" s="75"/>
      <c r="AJ3" s="75"/>
      <c r="AM3" s="75"/>
      <c r="AN3" s="75"/>
      <c r="AQ3" s="75"/>
      <c r="AR3" s="75"/>
      <c r="AU3" s="75"/>
    </row>
    <row r="4" spans="1:47" ht="18" x14ac:dyDescent="0.35">
      <c r="F4" s="71" t="s">
        <v>0</v>
      </c>
      <c r="G4" s="71"/>
      <c r="H4" s="124" t="s">
        <v>0</v>
      </c>
      <c r="I4" s="71"/>
      <c r="J4" s="71"/>
      <c r="K4" s="71"/>
      <c r="L4" s="71"/>
      <c r="M4" s="137"/>
      <c r="N4" s="71"/>
      <c r="O4" s="124" t="s">
        <v>0</v>
      </c>
      <c r="P4" s="71"/>
      <c r="Q4" s="137"/>
      <c r="R4" s="71"/>
      <c r="S4" s="124" t="s">
        <v>0</v>
      </c>
      <c r="T4" s="71"/>
      <c r="U4" s="137"/>
      <c r="V4" s="71"/>
      <c r="W4" s="124" t="s">
        <v>0</v>
      </c>
      <c r="X4" s="71"/>
      <c r="Y4" s="137"/>
      <c r="Z4" s="71"/>
      <c r="AA4" s="124" t="s">
        <v>0</v>
      </c>
      <c r="AB4" s="71"/>
      <c r="AC4" s="137"/>
      <c r="AD4" s="71"/>
      <c r="AE4" s="124" t="s">
        <v>0</v>
      </c>
      <c r="AF4" s="71"/>
      <c r="AG4" s="137"/>
      <c r="AH4" s="71"/>
      <c r="AI4" s="124" t="s">
        <v>0</v>
      </c>
      <c r="AJ4" s="71"/>
      <c r="AK4" s="137"/>
      <c r="AL4" s="71"/>
      <c r="AM4" s="124" t="s">
        <v>0</v>
      </c>
      <c r="AN4" s="71"/>
      <c r="AO4" s="137"/>
      <c r="AP4" s="71"/>
      <c r="AQ4" s="124" t="s">
        <v>0</v>
      </c>
      <c r="AR4" s="71"/>
      <c r="AS4" s="137"/>
      <c r="AT4" s="71"/>
      <c r="AU4" s="124" t="s">
        <v>0</v>
      </c>
    </row>
    <row r="5" spans="1:47" ht="18" x14ac:dyDescent="0.35">
      <c r="F5" s="71"/>
      <c r="G5" s="71"/>
      <c r="H5" s="124"/>
      <c r="I5" s="71"/>
      <c r="J5" s="71"/>
      <c r="K5" s="71"/>
      <c r="L5" s="71"/>
      <c r="M5" s="137"/>
      <c r="N5" s="71"/>
      <c r="O5" s="124"/>
      <c r="P5" s="71"/>
      <c r="Q5" s="137"/>
      <c r="R5" s="71"/>
      <c r="S5" s="124"/>
      <c r="T5" s="71"/>
      <c r="U5" s="137"/>
      <c r="V5" s="71"/>
      <c r="W5" s="124"/>
      <c r="X5" s="71"/>
      <c r="Y5" s="137"/>
      <c r="Z5" s="71"/>
      <c r="AA5" s="124"/>
      <c r="AB5" s="71"/>
      <c r="AC5" s="137"/>
      <c r="AD5" s="71"/>
      <c r="AE5" s="124"/>
      <c r="AF5" s="71"/>
      <c r="AG5" s="137"/>
      <c r="AH5" s="71"/>
      <c r="AI5" s="124"/>
      <c r="AJ5" s="71"/>
      <c r="AK5" s="137"/>
      <c r="AL5" s="71"/>
      <c r="AM5" s="124"/>
      <c r="AN5" s="71"/>
      <c r="AO5" s="137"/>
      <c r="AP5" s="71"/>
      <c r="AQ5" s="124"/>
      <c r="AR5" s="71"/>
      <c r="AS5" s="137"/>
      <c r="AT5" s="71"/>
      <c r="AU5" s="124"/>
    </row>
    <row r="6" spans="1:47" s="101" customFormat="1" ht="23.4" x14ac:dyDescent="0.45">
      <c r="A6" s="207" t="s">
        <v>1</v>
      </c>
      <c r="B6" s="207"/>
      <c r="C6" s="207"/>
      <c r="E6" s="152" t="s">
        <v>0</v>
      </c>
      <c r="F6" s="152"/>
      <c r="G6" s="152"/>
      <c r="H6" s="152"/>
      <c r="I6" s="152"/>
      <c r="J6" s="102"/>
      <c r="M6" s="138"/>
      <c r="O6" s="102"/>
      <c r="P6" s="102"/>
      <c r="Q6" s="138"/>
      <c r="S6" s="102"/>
      <c r="T6" s="102"/>
      <c r="U6" s="138"/>
      <c r="W6" s="102"/>
      <c r="X6" s="102"/>
      <c r="Y6" s="138"/>
      <c r="AA6" s="102"/>
      <c r="AB6" s="102"/>
      <c r="AC6" s="138"/>
      <c r="AE6" s="102"/>
      <c r="AF6" s="102"/>
      <c r="AG6" s="138"/>
      <c r="AI6" s="102"/>
      <c r="AJ6" s="102"/>
      <c r="AK6" s="138"/>
      <c r="AM6" s="102"/>
      <c r="AN6" s="102"/>
      <c r="AO6" s="138"/>
      <c r="AQ6" s="102"/>
      <c r="AR6" s="102"/>
      <c r="AS6" s="138"/>
      <c r="AU6" s="102"/>
    </row>
    <row r="7" spans="1:47" s="2" customFormat="1" ht="37.5" hidden="1" customHeight="1" x14ac:dyDescent="0.35">
      <c r="B7" s="196" t="s">
        <v>2</v>
      </c>
      <c r="C7" s="196"/>
      <c r="D7" s="196"/>
      <c r="E7" s="196"/>
      <c r="F7" s="196"/>
      <c r="G7" s="196"/>
      <c r="H7" s="76"/>
      <c r="I7" s="76"/>
      <c r="J7" s="76"/>
      <c r="K7" s="76"/>
      <c r="L7" s="76"/>
      <c r="M7" s="139"/>
      <c r="N7" s="76"/>
      <c r="O7" s="76"/>
      <c r="P7" s="76"/>
      <c r="Q7" s="139"/>
      <c r="R7" s="76"/>
      <c r="S7" s="76"/>
      <c r="T7" s="76"/>
      <c r="U7" s="139"/>
      <c r="V7" s="76"/>
      <c r="W7" s="76"/>
      <c r="X7" s="76"/>
      <c r="Y7" s="139"/>
      <c r="Z7" s="76"/>
      <c r="AA7" s="76"/>
      <c r="AB7" s="76"/>
      <c r="AC7" s="139"/>
      <c r="AD7" s="76"/>
      <c r="AE7" s="76"/>
      <c r="AF7" s="76"/>
      <c r="AG7" s="139"/>
      <c r="AH7" s="76"/>
      <c r="AI7" s="76"/>
      <c r="AJ7" s="76"/>
      <c r="AK7" s="139"/>
      <c r="AL7" s="76"/>
      <c r="AM7" s="76"/>
      <c r="AN7" s="76"/>
      <c r="AO7" s="139"/>
      <c r="AP7" s="76"/>
      <c r="AQ7" s="76"/>
      <c r="AR7" s="76"/>
      <c r="AS7" s="139"/>
      <c r="AT7" s="76"/>
      <c r="AU7" s="76"/>
    </row>
    <row r="8" spans="1:47" s="2" customFormat="1" ht="18.75" hidden="1" customHeight="1" x14ac:dyDescent="0.35">
      <c r="E8" s="76"/>
      <c r="F8" s="76"/>
      <c r="G8" s="76"/>
      <c r="H8" s="76"/>
      <c r="I8" s="76"/>
      <c r="J8" s="76"/>
      <c r="K8" s="76"/>
      <c r="L8" s="76"/>
      <c r="M8" s="139"/>
      <c r="N8" s="76"/>
      <c r="O8" s="76"/>
      <c r="P8" s="76"/>
      <c r="Q8" s="139"/>
      <c r="R8" s="76"/>
      <c r="S8" s="76"/>
      <c r="T8" s="76"/>
      <c r="U8" s="139"/>
      <c r="V8" s="76"/>
      <c r="W8" s="76"/>
      <c r="X8" s="76"/>
      <c r="Y8" s="139"/>
      <c r="Z8" s="76"/>
      <c r="AA8" s="76"/>
      <c r="AB8" s="76"/>
      <c r="AC8" s="139"/>
      <c r="AD8" s="76"/>
      <c r="AE8" s="76"/>
      <c r="AF8" s="76"/>
      <c r="AG8" s="139"/>
      <c r="AH8" s="76"/>
      <c r="AI8" s="76"/>
      <c r="AJ8" s="76"/>
      <c r="AK8" s="139"/>
      <c r="AL8" s="76"/>
      <c r="AM8" s="76"/>
      <c r="AN8" s="76"/>
      <c r="AO8" s="139"/>
      <c r="AP8" s="76"/>
      <c r="AQ8" s="76"/>
      <c r="AR8" s="76"/>
      <c r="AS8" s="139"/>
      <c r="AT8" s="76"/>
      <c r="AU8" s="76"/>
    </row>
    <row r="9" spans="1:47" s="2" customFormat="1" ht="18" x14ac:dyDescent="0.35">
      <c r="E9" s="76"/>
      <c r="F9" s="76"/>
      <c r="G9" s="76"/>
      <c r="H9" s="76"/>
      <c r="I9" s="76"/>
      <c r="J9" s="76"/>
      <c r="K9" s="76"/>
      <c r="L9" s="76"/>
      <c r="M9" s="139"/>
      <c r="N9" s="76"/>
      <c r="O9" s="76"/>
      <c r="P9" s="76"/>
      <c r="Q9" s="139"/>
      <c r="R9" s="76"/>
      <c r="S9" s="76"/>
      <c r="T9" s="76"/>
      <c r="U9" s="139"/>
      <c r="V9" s="76"/>
      <c r="W9" s="76"/>
      <c r="X9" s="76"/>
      <c r="Y9" s="139"/>
      <c r="Z9" s="76"/>
      <c r="AA9" s="76"/>
      <c r="AB9" s="76"/>
      <c r="AC9" s="139"/>
      <c r="AD9" s="76"/>
      <c r="AE9" s="76"/>
      <c r="AF9" s="76"/>
      <c r="AG9" s="139"/>
      <c r="AH9" s="76"/>
      <c r="AI9" s="76"/>
      <c r="AJ9" s="76"/>
      <c r="AK9" s="139"/>
      <c r="AL9" s="76"/>
      <c r="AM9" s="76"/>
      <c r="AN9" s="76"/>
      <c r="AO9" s="139"/>
      <c r="AP9" s="76"/>
      <c r="AQ9" s="76"/>
      <c r="AR9" s="76"/>
      <c r="AS9" s="139"/>
      <c r="AT9" s="76"/>
      <c r="AU9" s="76"/>
    </row>
    <row r="10" spans="1:47" s="3" customFormat="1" ht="18" x14ac:dyDescent="0.35">
      <c r="A10" s="72" t="s">
        <v>3</v>
      </c>
      <c r="B10" s="72"/>
      <c r="C10" s="72"/>
      <c r="D10" s="72"/>
      <c r="H10" s="125"/>
      <c r="I10" s="57"/>
      <c r="J10" s="57"/>
      <c r="K10" s="57"/>
      <c r="L10" s="57"/>
      <c r="M10" s="137"/>
      <c r="N10" s="57"/>
      <c r="O10" s="125"/>
      <c r="P10" s="57"/>
      <c r="Q10" s="137"/>
      <c r="R10" s="57"/>
      <c r="S10" s="125"/>
      <c r="T10" s="57"/>
      <c r="U10" s="137"/>
      <c r="V10" s="57"/>
      <c r="W10" s="125"/>
      <c r="X10" s="57"/>
      <c r="Y10" s="137"/>
      <c r="Z10" s="57"/>
      <c r="AA10" s="125"/>
      <c r="AB10" s="57"/>
      <c r="AC10" s="137"/>
      <c r="AD10" s="57"/>
      <c r="AE10" s="125"/>
      <c r="AF10" s="57"/>
      <c r="AG10" s="137"/>
      <c r="AH10" s="57"/>
      <c r="AI10" s="125"/>
      <c r="AJ10" s="57"/>
      <c r="AK10" s="137"/>
      <c r="AL10" s="57"/>
      <c r="AM10" s="125"/>
      <c r="AN10" s="57"/>
      <c r="AO10" s="137"/>
      <c r="AP10" s="57"/>
      <c r="AQ10" s="125"/>
      <c r="AR10" s="57"/>
      <c r="AS10" s="137"/>
      <c r="AT10" s="57"/>
      <c r="AU10" s="125"/>
    </row>
    <row r="11" spans="1:47" s="3" customFormat="1" ht="18" x14ac:dyDescent="0.35">
      <c r="A11" s="72" t="s">
        <v>4</v>
      </c>
      <c r="B11" s="72"/>
      <c r="C11" s="72"/>
      <c r="D11" s="72"/>
      <c r="H11" s="125"/>
      <c r="I11" s="57"/>
      <c r="J11" s="57"/>
      <c r="K11" s="57"/>
      <c r="L11" s="57"/>
      <c r="M11" s="137"/>
      <c r="N11" s="57"/>
      <c r="O11" s="125"/>
      <c r="P11" s="57"/>
      <c r="Q11" s="137"/>
      <c r="R11" s="57"/>
      <c r="S11" s="125"/>
      <c r="T11" s="57"/>
      <c r="U11" s="137"/>
      <c r="V11" s="57"/>
      <c r="W11" s="125"/>
      <c r="X11" s="57"/>
      <c r="Y11" s="137"/>
      <c r="Z11" s="57"/>
      <c r="AA11" s="125"/>
      <c r="AB11" s="57"/>
      <c r="AC11" s="137"/>
      <c r="AD11" s="57"/>
      <c r="AE11" s="125"/>
      <c r="AF11" s="57"/>
      <c r="AG11" s="137"/>
      <c r="AH11" s="57"/>
      <c r="AI11" s="125"/>
      <c r="AJ11" s="57"/>
      <c r="AK11" s="137"/>
      <c r="AL11" s="57"/>
      <c r="AM11" s="125"/>
      <c r="AN11" s="57"/>
      <c r="AO11" s="137"/>
      <c r="AP11" s="57"/>
      <c r="AQ11" s="125"/>
      <c r="AR11" s="57"/>
      <c r="AS11" s="137"/>
      <c r="AT11" s="57"/>
      <c r="AU11" s="125"/>
    </row>
    <row r="12" spans="1:47" s="3" customFormat="1" ht="18" x14ac:dyDescent="0.35">
      <c r="A12" s="72" t="s">
        <v>5</v>
      </c>
      <c r="B12" s="72"/>
      <c r="C12" s="150" t="s">
        <v>0</v>
      </c>
      <c r="D12" s="150" t="s">
        <v>0</v>
      </c>
      <c r="H12" s="125"/>
      <c r="I12" s="57"/>
      <c r="J12" s="57"/>
      <c r="K12" s="57"/>
      <c r="L12" s="57"/>
      <c r="M12" s="137"/>
      <c r="N12" s="57"/>
      <c r="O12" s="125"/>
      <c r="P12" s="57"/>
      <c r="Q12" s="137"/>
      <c r="R12" s="57"/>
      <c r="S12" s="125"/>
      <c r="T12" s="57"/>
      <c r="U12" s="137"/>
      <c r="V12" s="57"/>
      <c r="W12" s="125"/>
      <c r="X12" s="57"/>
      <c r="Y12" s="137"/>
      <c r="Z12" s="57"/>
      <c r="AA12" s="125"/>
      <c r="AB12" s="57"/>
      <c r="AC12" s="137"/>
      <c r="AD12" s="57"/>
      <c r="AE12" s="125"/>
      <c r="AF12" s="57"/>
      <c r="AG12" s="137"/>
      <c r="AH12" s="57"/>
      <c r="AI12" s="125"/>
      <c r="AJ12" s="57"/>
      <c r="AK12" s="137"/>
      <c r="AL12" s="57"/>
      <c r="AM12" s="125"/>
      <c r="AN12" s="57"/>
      <c r="AO12" s="137"/>
      <c r="AP12" s="57"/>
      <c r="AQ12" s="125"/>
      <c r="AR12" s="57"/>
      <c r="AS12" s="137"/>
      <c r="AT12" s="57"/>
      <c r="AU12" s="125"/>
    </row>
    <row r="13" spans="1:47" s="3" customFormat="1" ht="42" customHeight="1" x14ac:dyDescent="0.35">
      <c r="B13" s="62"/>
      <c r="C13" s="62"/>
      <c r="D13" s="62"/>
      <c r="E13" s="62"/>
      <c r="F13" s="62"/>
      <c r="G13" s="62"/>
      <c r="H13" s="201" t="s">
        <v>6</v>
      </c>
      <c r="I13" s="201"/>
      <c r="J13" s="86"/>
      <c r="K13" s="119"/>
      <c r="L13" s="119"/>
      <c r="M13" s="133"/>
      <c r="N13" s="119"/>
      <c r="O13" s="119" t="s">
        <v>7</v>
      </c>
      <c r="P13" s="86"/>
      <c r="Q13" s="133"/>
      <c r="R13" s="119"/>
      <c r="S13" s="119" t="s">
        <v>8</v>
      </c>
      <c r="T13" s="86"/>
      <c r="U13" s="133"/>
      <c r="V13" s="119"/>
      <c r="W13" s="119" t="s">
        <v>9</v>
      </c>
      <c r="X13" s="86"/>
      <c r="Y13" s="133"/>
      <c r="Z13" s="119"/>
      <c r="AA13" s="119" t="s">
        <v>10</v>
      </c>
      <c r="AB13" s="86"/>
      <c r="AC13" s="133"/>
      <c r="AD13" s="119"/>
      <c r="AE13" s="119" t="s">
        <v>11</v>
      </c>
      <c r="AF13" s="86"/>
      <c r="AG13" s="133"/>
      <c r="AH13" s="119"/>
      <c r="AI13" s="119" t="s">
        <v>12</v>
      </c>
      <c r="AJ13" s="86"/>
      <c r="AK13" s="133"/>
      <c r="AL13" s="119"/>
      <c r="AM13" s="119" t="s">
        <v>13</v>
      </c>
      <c r="AN13" s="86"/>
      <c r="AO13" s="133"/>
      <c r="AP13" s="119"/>
      <c r="AQ13" s="119" t="s">
        <v>14</v>
      </c>
      <c r="AR13" s="86"/>
      <c r="AS13" s="133"/>
      <c r="AT13" s="119"/>
      <c r="AU13" s="119" t="s">
        <v>15</v>
      </c>
    </row>
    <row r="14" spans="1:47" s="4" customFormat="1" ht="55.5" customHeight="1" x14ac:dyDescent="0.3">
      <c r="A14" s="9" t="s">
        <v>16</v>
      </c>
      <c r="B14" s="10" t="s">
        <v>17</v>
      </c>
      <c r="C14" s="10" t="s">
        <v>18</v>
      </c>
      <c r="D14" s="67" t="s">
        <v>19</v>
      </c>
      <c r="E14" s="115" t="s">
        <v>20</v>
      </c>
      <c r="F14" s="67" t="s">
        <v>21</v>
      </c>
      <c r="G14" s="115" t="s">
        <v>22</v>
      </c>
      <c r="H14" s="67" t="s">
        <v>23</v>
      </c>
      <c r="I14" s="67" t="s">
        <v>24</v>
      </c>
      <c r="J14" s="87"/>
      <c r="K14" s="67" t="s">
        <v>24</v>
      </c>
      <c r="L14" s="67" t="s">
        <v>24</v>
      </c>
      <c r="M14" s="134" t="s">
        <v>21</v>
      </c>
      <c r="N14" s="67" t="s">
        <v>22</v>
      </c>
      <c r="O14" s="67" t="s">
        <v>23</v>
      </c>
      <c r="P14" s="87"/>
      <c r="Q14" s="134" t="s">
        <v>21</v>
      </c>
      <c r="R14" s="67" t="s">
        <v>22</v>
      </c>
      <c r="S14" s="67" t="s">
        <v>23</v>
      </c>
      <c r="T14" s="87"/>
      <c r="U14" s="134" t="s">
        <v>21</v>
      </c>
      <c r="V14" s="67" t="s">
        <v>22</v>
      </c>
      <c r="W14" s="67" t="s">
        <v>23</v>
      </c>
      <c r="X14" s="87"/>
      <c r="Y14" s="134" t="s">
        <v>21</v>
      </c>
      <c r="Z14" s="67" t="s">
        <v>22</v>
      </c>
      <c r="AA14" s="67" t="s">
        <v>23</v>
      </c>
      <c r="AB14" s="87"/>
      <c r="AC14" s="134" t="s">
        <v>21</v>
      </c>
      <c r="AD14" s="67" t="s">
        <v>22</v>
      </c>
      <c r="AE14" s="67" t="s">
        <v>23</v>
      </c>
      <c r="AF14" s="87"/>
      <c r="AG14" s="134" t="s">
        <v>21</v>
      </c>
      <c r="AH14" s="67" t="s">
        <v>22</v>
      </c>
      <c r="AI14" s="67" t="s">
        <v>23</v>
      </c>
      <c r="AJ14" s="87"/>
      <c r="AK14" s="134" t="s">
        <v>21</v>
      </c>
      <c r="AL14" s="67" t="s">
        <v>22</v>
      </c>
      <c r="AM14" s="67" t="s">
        <v>23</v>
      </c>
      <c r="AN14" s="87"/>
      <c r="AO14" s="134" t="s">
        <v>21</v>
      </c>
      <c r="AP14" s="67" t="s">
        <v>22</v>
      </c>
      <c r="AQ14" s="67" t="s">
        <v>23</v>
      </c>
      <c r="AR14" s="87"/>
      <c r="AS14" s="134" t="s">
        <v>21</v>
      </c>
      <c r="AT14" s="67" t="s">
        <v>22</v>
      </c>
      <c r="AU14" s="67" t="s">
        <v>23</v>
      </c>
    </row>
    <row r="15" spans="1:47" s="4" customFormat="1" ht="18" x14ac:dyDescent="0.3">
      <c r="A15" s="129"/>
      <c r="B15" s="61" t="s">
        <v>25</v>
      </c>
      <c r="C15" s="61"/>
      <c r="D15" s="61"/>
      <c r="E15" s="87"/>
      <c r="F15" s="87"/>
      <c r="G15" s="87"/>
      <c r="H15" s="126"/>
      <c r="I15" s="87"/>
      <c r="J15" s="87"/>
      <c r="K15" s="87"/>
      <c r="L15" s="87"/>
      <c r="M15" s="135"/>
      <c r="N15" s="87"/>
      <c r="O15" s="126"/>
      <c r="P15" s="87"/>
      <c r="Q15" s="135"/>
      <c r="R15" s="87"/>
      <c r="S15" s="126"/>
      <c r="T15" s="87"/>
      <c r="U15" s="135"/>
      <c r="V15" s="87"/>
      <c r="W15" s="126"/>
      <c r="X15" s="87"/>
      <c r="Y15" s="135"/>
      <c r="Z15" s="87"/>
      <c r="AA15" s="126"/>
      <c r="AB15" s="87"/>
      <c r="AC15" s="135"/>
      <c r="AD15" s="87"/>
      <c r="AE15" s="126"/>
      <c r="AF15" s="87"/>
      <c r="AG15" s="135"/>
      <c r="AH15" s="87"/>
      <c r="AI15" s="126"/>
      <c r="AJ15" s="87"/>
      <c r="AK15" s="135"/>
      <c r="AL15" s="87"/>
      <c r="AM15" s="126"/>
      <c r="AN15" s="87"/>
      <c r="AO15" s="135"/>
      <c r="AP15" s="87"/>
      <c r="AQ15" s="126"/>
      <c r="AR15" s="87"/>
      <c r="AS15" s="135"/>
      <c r="AT15" s="87"/>
      <c r="AU15" s="126"/>
    </row>
    <row r="16" spans="1:47" s="5" customFormat="1" ht="15.6" x14ac:dyDescent="0.3">
      <c r="A16" s="130">
        <v>1</v>
      </c>
      <c r="B16" s="81" t="s">
        <v>26</v>
      </c>
      <c r="C16" s="88" t="s">
        <v>27</v>
      </c>
      <c r="D16" s="116" t="s">
        <v>28</v>
      </c>
      <c r="E16" s="104">
        <v>4800</v>
      </c>
      <c r="F16" s="89">
        <v>1</v>
      </c>
      <c r="G16" s="103">
        <f>F16*E16</f>
        <v>4800</v>
      </c>
      <c r="H16" s="7">
        <f>G16*12</f>
        <v>57600</v>
      </c>
      <c r="I16" s="109">
        <f t="shared" ref="I16:I23" si="0">H16*1.41</f>
        <v>81216</v>
      </c>
      <c r="J16" s="109"/>
      <c r="K16" s="109" t="e">
        <f>#REF!*1.41</f>
        <v>#REF!</v>
      </c>
      <c r="L16" s="109" t="e">
        <f>#REF!*1.41</f>
        <v>#REF!</v>
      </c>
      <c r="M16" s="140">
        <v>1</v>
      </c>
      <c r="N16" s="109">
        <f t="shared" ref="N16:N22" si="1">M16*E16</f>
        <v>4800</v>
      </c>
      <c r="O16" s="7">
        <f>N16*12</f>
        <v>57600</v>
      </c>
      <c r="P16" s="109"/>
      <c r="Q16" s="140">
        <v>1</v>
      </c>
      <c r="R16" s="109">
        <f t="shared" ref="R16:R22" si="2">Q16*E16</f>
        <v>4800</v>
      </c>
      <c r="S16" s="7">
        <f>R16*12</f>
        <v>57600</v>
      </c>
      <c r="T16" s="109"/>
      <c r="U16" s="140">
        <v>1</v>
      </c>
      <c r="V16" s="109">
        <f t="shared" ref="V16:V22" si="3">U16*E16</f>
        <v>4800</v>
      </c>
      <c r="W16" s="7">
        <f>V16*12</f>
        <v>57600</v>
      </c>
      <c r="X16" s="109"/>
      <c r="Y16" s="140">
        <v>1</v>
      </c>
      <c r="Z16" s="109">
        <f>V16</f>
        <v>4800</v>
      </c>
      <c r="AA16" s="7">
        <f>Z16*12</f>
        <v>57600</v>
      </c>
      <c r="AB16" s="109"/>
      <c r="AC16" s="140">
        <v>1</v>
      </c>
      <c r="AD16" s="109">
        <f>Z16</f>
        <v>4800</v>
      </c>
      <c r="AE16" s="7">
        <f>AD16*12</f>
        <v>57600</v>
      </c>
      <c r="AF16" s="109"/>
      <c r="AG16" s="140">
        <v>1</v>
      </c>
      <c r="AH16" s="109">
        <f>AD16</f>
        <v>4800</v>
      </c>
      <c r="AI16" s="7">
        <f>AH16*12</f>
        <v>57600</v>
      </c>
      <c r="AJ16" s="109"/>
      <c r="AK16" s="140">
        <v>1</v>
      </c>
      <c r="AL16" s="109">
        <f>AH16</f>
        <v>4800</v>
      </c>
      <c r="AM16" s="7">
        <f>AL16*12</f>
        <v>57600</v>
      </c>
      <c r="AN16" s="109"/>
      <c r="AO16" s="140">
        <v>1</v>
      </c>
      <c r="AP16" s="109">
        <f>AL16</f>
        <v>4800</v>
      </c>
      <c r="AQ16" s="7">
        <f>AP16*12</f>
        <v>57600</v>
      </c>
      <c r="AR16" s="109"/>
      <c r="AS16" s="140">
        <v>1</v>
      </c>
      <c r="AT16" s="109">
        <f>AP16</f>
        <v>4800</v>
      </c>
      <c r="AU16" s="7">
        <f>AT16*12</f>
        <v>57600</v>
      </c>
    </row>
    <row r="17" spans="1:47" s="5" customFormat="1" ht="15.6" x14ac:dyDescent="0.3">
      <c r="A17" s="130">
        <v>2</v>
      </c>
      <c r="B17" s="81" t="s">
        <v>29</v>
      </c>
      <c r="C17" s="88" t="s">
        <v>30</v>
      </c>
      <c r="D17" s="116" t="s">
        <v>31</v>
      </c>
      <c r="E17" s="85">
        <v>10</v>
      </c>
      <c r="F17" s="151">
        <v>50</v>
      </c>
      <c r="G17" s="103">
        <f t="shared" ref="G17:G22" si="4">F17*E17</f>
        <v>500</v>
      </c>
      <c r="H17" s="7">
        <f t="shared" ref="H17:H22" si="5">G17*12</f>
        <v>6000</v>
      </c>
      <c r="I17" s="109">
        <f t="shared" si="0"/>
        <v>8460</v>
      </c>
      <c r="J17" s="109"/>
      <c r="K17" s="109" t="e">
        <f>#REF!*1.41</f>
        <v>#REF!</v>
      </c>
      <c r="L17" s="109" t="e">
        <f>#REF!*1.41</f>
        <v>#REF!</v>
      </c>
      <c r="M17" s="140">
        <v>70</v>
      </c>
      <c r="N17" s="109">
        <f t="shared" si="1"/>
        <v>700</v>
      </c>
      <c r="O17" s="7">
        <f t="shared" ref="O17:O22" si="6">N17*12</f>
        <v>8400</v>
      </c>
      <c r="P17" s="109"/>
      <c r="Q17" s="140">
        <v>80</v>
      </c>
      <c r="R17" s="109">
        <f t="shared" si="2"/>
        <v>800</v>
      </c>
      <c r="S17" s="7">
        <f t="shared" ref="S17:S22" si="7">R17*12</f>
        <v>9600</v>
      </c>
      <c r="T17" s="109"/>
      <c r="U17" s="140">
        <v>90</v>
      </c>
      <c r="V17" s="109">
        <f t="shared" si="3"/>
        <v>900</v>
      </c>
      <c r="W17" s="7">
        <f t="shared" ref="W17:W22" si="8">V17*12</f>
        <v>10800</v>
      </c>
      <c r="X17" s="109"/>
      <c r="Y17" s="140">
        <v>100</v>
      </c>
      <c r="Z17" s="109">
        <f>Y17*E17</f>
        <v>1000</v>
      </c>
      <c r="AA17" s="7">
        <f>Z17*12</f>
        <v>12000</v>
      </c>
      <c r="AB17" s="109"/>
      <c r="AC17" s="140">
        <v>100</v>
      </c>
      <c r="AD17" s="109">
        <f>AC17*10</f>
        <v>1000</v>
      </c>
      <c r="AE17" s="7">
        <f>AD17*12</f>
        <v>12000</v>
      </c>
      <c r="AF17" s="109"/>
      <c r="AG17" s="140">
        <v>100</v>
      </c>
      <c r="AH17" s="109">
        <f>AG17*10</f>
        <v>1000</v>
      </c>
      <c r="AI17" s="7">
        <f>AH17*12</f>
        <v>12000</v>
      </c>
      <c r="AJ17" s="109"/>
      <c r="AK17" s="140">
        <v>10000</v>
      </c>
      <c r="AL17" s="109">
        <f>AK17*10</f>
        <v>100000</v>
      </c>
      <c r="AM17" s="7">
        <f>AL17*12</f>
        <v>1200000</v>
      </c>
      <c r="AN17" s="109"/>
      <c r="AO17" s="140">
        <v>10000</v>
      </c>
      <c r="AP17" s="109">
        <f>AO17*10</f>
        <v>100000</v>
      </c>
      <c r="AQ17" s="7">
        <f>AP17*12</f>
        <v>1200000</v>
      </c>
      <c r="AR17" s="109"/>
      <c r="AS17" s="140">
        <v>10000</v>
      </c>
      <c r="AT17" s="109">
        <f>AS17*10</f>
        <v>100000</v>
      </c>
      <c r="AU17" s="7">
        <f>AT17*12</f>
        <v>1200000</v>
      </c>
    </row>
    <row r="18" spans="1:47" s="5" customFormat="1" ht="15.6" x14ac:dyDescent="0.3">
      <c r="A18" s="130">
        <v>3</v>
      </c>
      <c r="B18" s="81" t="s">
        <v>32</v>
      </c>
      <c r="C18" s="88" t="s">
        <v>33</v>
      </c>
      <c r="D18" s="82" t="s">
        <v>34</v>
      </c>
      <c r="E18" s="85">
        <v>1375</v>
      </c>
      <c r="F18" s="89">
        <v>1</v>
      </c>
      <c r="G18" s="103">
        <f t="shared" si="4"/>
        <v>1375</v>
      </c>
      <c r="H18" s="7">
        <f t="shared" si="5"/>
        <v>16500</v>
      </c>
      <c r="I18" s="109">
        <f>H18*1.41</f>
        <v>23265</v>
      </c>
      <c r="J18" s="109"/>
      <c r="K18" s="109">
        <v>4653</v>
      </c>
      <c r="L18" s="109" t="e">
        <f>#REF!*1.41</f>
        <v>#REF!</v>
      </c>
      <c r="M18" s="140">
        <v>1</v>
      </c>
      <c r="N18" s="109">
        <f t="shared" si="1"/>
        <v>1375</v>
      </c>
      <c r="O18" s="7">
        <f t="shared" si="6"/>
        <v>16500</v>
      </c>
      <c r="P18" s="109"/>
      <c r="Q18" s="140">
        <v>1</v>
      </c>
      <c r="R18" s="109">
        <f t="shared" si="2"/>
        <v>1375</v>
      </c>
      <c r="S18" s="7">
        <f t="shared" si="7"/>
        <v>16500</v>
      </c>
      <c r="T18" s="109"/>
      <c r="U18" s="140">
        <v>1</v>
      </c>
      <c r="V18" s="109">
        <f t="shared" si="3"/>
        <v>1375</v>
      </c>
      <c r="W18" s="7">
        <f t="shared" si="8"/>
        <v>16500</v>
      </c>
      <c r="X18" s="109"/>
      <c r="Y18" s="140">
        <v>1</v>
      </c>
      <c r="Z18" s="109">
        <f>V18*Y18</f>
        <v>1375</v>
      </c>
      <c r="AA18" s="7">
        <f>V18*12</f>
        <v>16500</v>
      </c>
      <c r="AB18" s="109"/>
      <c r="AC18" s="140">
        <v>1</v>
      </c>
      <c r="AD18" s="109">
        <f>Z18*AC18</f>
        <v>1375</v>
      </c>
      <c r="AE18" s="7">
        <f>Z18*12</f>
        <v>16500</v>
      </c>
      <c r="AF18" s="109"/>
      <c r="AG18" s="140">
        <v>1</v>
      </c>
      <c r="AH18" s="109">
        <f>AD18*AG18</f>
        <v>1375</v>
      </c>
      <c r="AI18" s="7">
        <f>AD18*12</f>
        <v>16500</v>
      </c>
      <c r="AJ18" s="109"/>
      <c r="AK18" s="140">
        <v>1</v>
      </c>
      <c r="AL18" s="109">
        <f>AH18*AK18</f>
        <v>1375</v>
      </c>
      <c r="AM18" s="7">
        <f>AH18*12</f>
        <v>16500</v>
      </c>
      <c r="AN18" s="109"/>
      <c r="AO18" s="140">
        <v>1</v>
      </c>
      <c r="AP18" s="109">
        <f>AL18*AO18</f>
        <v>1375</v>
      </c>
      <c r="AQ18" s="7">
        <f>AL18*12</f>
        <v>16500</v>
      </c>
      <c r="AR18" s="109"/>
      <c r="AS18" s="140">
        <v>1</v>
      </c>
      <c r="AT18" s="109">
        <f>AP18*AS18</f>
        <v>1375</v>
      </c>
      <c r="AU18" s="7">
        <f>AP18*12</f>
        <v>16500</v>
      </c>
    </row>
    <row r="19" spans="1:47" s="5" customFormat="1" ht="15.6" x14ac:dyDescent="0.3">
      <c r="A19" s="130">
        <v>4</v>
      </c>
      <c r="B19" s="81" t="s">
        <v>35</v>
      </c>
      <c r="C19" s="59" t="s">
        <v>36</v>
      </c>
      <c r="D19" s="116" t="s">
        <v>37</v>
      </c>
      <c r="E19" s="85">
        <v>550</v>
      </c>
      <c r="F19" s="89">
        <v>5</v>
      </c>
      <c r="G19" s="103">
        <f t="shared" si="4"/>
        <v>2750</v>
      </c>
      <c r="H19" s="7">
        <f t="shared" si="5"/>
        <v>33000</v>
      </c>
      <c r="I19" s="109">
        <f t="shared" si="0"/>
        <v>46530</v>
      </c>
      <c r="J19" s="109"/>
      <c r="K19" s="109" t="e">
        <f>#REF!*1.41</f>
        <v>#REF!</v>
      </c>
      <c r="L19" s="109" t="e">
        <f>#REF!*1.41</f>
        <v>#REF!</v>
      </c>
      <c r="M19" s="140">
        <v>7</v>
      </c>
      <c r="N19" s="109">
        <f t="shared" si="1"/>
        <v>3850</v>
      </c>
      <c r="O19" s="7">
        <f t="shared" si="6"/>
        <v>46200</v>
      </c>
      <c r="P19" s="109"/>
      <c r="Q19" s="140">
        <v>8</v>
      </c>
      <c r="R19" s="109">
        <f t="shared" si="2"/>
        <v>4400</v>
      </c>
      <c r="S19" s="7">
        <f t="shared" si="7"/>
        <v>52800</v>
      </c>
      <c r="T19" s="109"/>
      <c r="U19" s="140">
        <v>9</v>
      </c>
      <c r="V19" s="109">
        <f t="shared" si="3"/>
        <v>4950</v>
      </c>
      <c r="W19" s="7">
        <f t="shared" si="8"/>
        <v>59400</v>
      </c>
      <c r="X19" s="109"/>
      <c r="Y19" s="140">
        <v>10</v>
      </c>
      <c r="Z19" s="109">
        <f>Y19*E19</f>
        <v>5500</v>
      </c>
      <c r="AA19" s="7">
        <f>Z19*12</f>
        <v>66000</v>
      </c>
      <c r="AB19" s="109"/>
      <c r="AC19" s="140">
        <v>10</v>
      </c>
      <c r="AD19" s="109">
        <f>AC19*550</f>
        <v>5500</v>
      </c>
      <c r="AE19" s="7">
        <f>AD19*12</f>
        <v>66000</v>
      </c>
      <c r="AF19" s="109"/>
      <c r="AG19" s="140">
        <v>10</v>
      </c>
      <c r="AH19" s="109">
        <f>AG19*550</f>
        <v>5500</v>
      </c>
      <c r="AI19" s="7">
        <f>AH19*12</f>
        <v>66000</v>
      </c>
      <c r="AJ19" s="109"/>
      <c r="AK19" s="140">
        <v>50</v>
      </c>
      <c r="AL19" s="109">
        <f>AK19*550</f>
        <v>27500</v>
      </c>
      <c r="AM19" s="7">
        <f>AL19*12</f>
        <v>330000</v>
      </c>
      <c r="AN19" s="109"/>
      <c r="AO19" s="140">
        <v>50</v>
      </c>
      <c r="AP19" s="109">
        <f>AO19*550</f>
        <v>27500</v>
      </c>
      <c r="AQ19" s="7">
        <f>AP19*12</f>
        <v>330000</v>
      </c>
      <c r="AR19" s="109"/>
      <c r="AS19" s="140">
        <v>50</v>
      </c>
      <c r="AT19" s="109">
        <f>AS19*550</f>
        <v>27500</v>
      </c>
      <c r="AU19" s="7">
        <f>AT19*12</f>
        <v>330000</v>
      </c>
    </row>
    <row r="20" spans="1:47" s="118" customFormat="1" ht="15.6" x14ac:dyDescent="0.3">
      <c r="A20" s="130">
        <v>5</v>
      </c>
      <c r="B20" s="81" t="s">
        <v>38</v>
      </c>
      <c r="C20" s="120" t="s">
        <v>39</v>
      </c>
      <c r="D20" s="116" t="s">
        <v>37</v>
      </c>
      <c r="E20" s="85">
        <v>170</v>
      </c>
      <c r="F20" s="122">
        <v>1</v>
      </c>
      <c r="G20" s="103">
        <f t="shared" si="4"/>
        <v>170</v>
      </c>
      <c r="H20" s="7">
        <f t="shared" si="5"/>
        <v>2040</v>
      </c>
      <c r="I20" s="117">
        <f t="shared" si="0"/>
        <v>2876.3999999999996</v>
      </c>
      <c r="J20" s="117"/>
      <c r="K20" s="117">
        <v>84600</v>
      </c>
      <c r="L20" s="117" t="e">
        <f>#REF!*1.41</f>
        <v>#REF!</v>
      </c>
      <c r="M20" s="140">
        <v>1</v>
      </c>
      <c r="N20" s="109">
        <f t="shared" si="1"/>
        <v>170</v>
      </c>
      <c r="O20" s="7">
        <f t="shared" si="6"/>
        <v>2040</v>
      </c>
      <c r="P20" s="117"/>
      <c r="Q20" s="140">
        <v>1</v>
      </c>
      <c r="R20" s="109">
        <f t="shared" si="2"/>
        <v>170</v>
      </c>
      <c r="S20" s="7">
        <f t="shared" si="7"/>
        <v>2040</v>
      </c>
      <c r="T20" s="117"/>
      <c r="U20" s="140">
        <v>1</v>
      </c>
      <c r="V20" s="109">
        <f t="shared" si="3"/>
        <v>170</v>
      </c>
      <c r="W20" s="7">
        <f t="shared" si="8"/>
        <v>2040</v>
      </c>
      <c r="X20" s="117"/>
      <c r="Y20" s="140">
        <v>1</v>
      </c>
      <c r="Z20" s="7">
        <f t="shared" ref="Z20" si="9">V20</f>
        <v>170</v>
      </c>
      <c r="AA20" s="7">
        <f>V20*12</f>
        <v>2040</v>
      </c>
      <c r="AB20" s="117"/>
      <c r="AC20" s="140">
        <v>1</v>
      </c>
      <c r="AD20" s="7">
        <f t="shared" ref="AD20" si="10">Z20</f>
        <v>170</v>
      </c>
      <c r="AE20" s="7">
        <f>Z20*12</f>
        <v>2040</v>
      </c>
      <c r="AF20" s="117"/>
      <c r="AG20" s="140">
        <v>1</v>
      </c>
      <c r="AH20" s="7">
        <f t="shared" ref="AH20" si="11">AD20</f>
        <v>170</v>
      </c>
      <c r="AI20" s="7">
        <f>AD20*12</f>
        <v>2040</v>
      </c>
      <c r="AJ20" s="117"/>
      <c r="AK20" s="140">
        <v>1</v>
      </c>
      <c r="AL20" s="7">
        <f t="shared" ref="AL20" si="12">AH20</f>
        <v>170</v>
      </c>
      <c r="AM20" s="7">
        <f>AH20*12</f>
        <v>2040</v>
      </c>
      <c r="AN20" s="117"/>
      <c r="AO20" s="140">
        <v>1</v>
      </c>
      <c r="AP20" s="7">
        <f t="shared" ref="AP20" si="13">AL20</f>
        <v>170</v>
      </c>
      <c r="AQ20" s="7">
        <f>AL20*12</f>
        <v>2040</v>
      </c>
      <c r="AR20" s="117"/>
      <c r="AS20" s="140">
        <v>1</v>
      </c>
      <c r="AT20" s="7">
        <f t="shared" ref="AT20" si="14">AP20</f>
        <v>170</v>
      </c>
      <c r="AU20" s="7">
        <f>AP20*12</f>
        <v>2040</v>
      </c>
    </row>
    <row r="21" spans="1:47" s="5" customFormat="1" ht="15.6" x14ac:dyDescent="0.3">
      <c r="A21" s="130">
        <v>6</v>
      </c>
      <c r="B21" s="81" t="s">
        <v>40</v>
      </c>
      <c r="C21" s="59" t="s">
        <v>41</v>
      </c>
      <c r="D21" s="116" t="s">
        <v>28</v>
      </c>
      <c r="E21" s="85">
        <v>2000</v>
      </c>
      <c r="F21" s="89">
        <v>1</v>
      </c>
      <c r="G21" s="103">
        <f t="shared" si="4"/>
        <v>2000</v>
      </c>
      <c r="H21" s="7">
        <f t="shared" si="5"/>
        <v>24000</v>
      </c>
      <c r="I21" s="109">
        <f t="shared" si="0"/>
        <v>33840</v>
      </c>
      <c r="J21" s="109"/>
      <c r="K21" s="109" t="e">
        <f>#REF!*1.41</f>
        <v>#REF!</v>
      </c>
      <c r="L21" s="109" t="e">
        <f>#REF!*1.41</f>
        <v>#REF!</v>
      </c>
      <c r="M21" s="140">
        <v>1</v>
      </c>
      <c r="N21" s="109">
        <f t="shared" si="1"/>
        <v>2000</v>
      </c>
      <c r="O21" s="7">
        <f t="shared" si="6"/>
        <v>24000</v>
      </c>
      <c r="P21" s="109"/>
      <c r="Q21" s="140">
        <v>1</v>
      </c>
      <c r="R21" s="109">
        <f t="shared" si="2"/>
        <v>2000</v>
      </c>
      <c r="S21" s="7">
        <f t="shared" si="7"/>
        <v>24000</v>
      </c>
      <c r="T21" s="109"/>
      <c r="U21" s="140">
        <v>1</v>
      </c>
      <c r="V21" s="109">
        <f t="shared" si="3"/>
        <v>2000</v>
      </c>
      <c r="W21" s="7">
        <f t="shared" si="8"/>
        <v>24000</v>
      </c>
      <c r="X21" s="109"/>
      <c r="Y21" s="140">
        <v>1</v>
      </c>
      <c r="Z21" s="109">
        <f>V21</f>
        <v>2000</v>
      </c>
      <c r="AA21" s="7">
        <f>V21*12</f>
        <v>24000</v>
      </c>
      <c r="AB21" s="109"/>
      <c r="AC21" s="140">
        <v>1</v>
      </c>
      <c r="AD21" s="109">
        <f>Z21</f>
        <v>2000</v>
      </c>
      <c r="AE21" s="7">
        <f>Z21*12</f>
        <v>24000</v>
      </c>
      <c r="AF21" s="109"/>
      <c r="AG21" s="140">
        <v>1</v>
      </c>
      <c r="AH21" s="109">
        <f>AD21</f>
        <v>2000</v>
      </c>
      <c r="AI21" s="7">
        <f>AD21*12</f>
        <v>24000</v>
      </c>
      <c r="AJ21" s="109"/>
      <c r="AK21" s="140">
        <v>1</v>
      </c>
      <c r="AL21" s="109">
        <f>AH21</f>
        <v>2000</v>
      </c>
      <c r="AM21" s="7">
        <f>AH21*12</f>
        <v>24000</v>
      </c>
      <c r="AN21" s="109"/>
      <c r="AO21" s="140">
        <v>1</v>
      </c>
      <c r="AP21" s="109">
        <f>AL21</f>
        <v>2000</v>
      </c>
      <c r="AQ21" s="7">
        <f>AL21*12</f>
        <v>24000</v>
      </c>
      <c r="AR21" s="109"/>
      <c r="AS21" s="140">
        <v>1</v>
      </c>
      <c r="AT21" s="109">
        <f>AP21</f>
        <v>2000</v>
      </c>
      <c r="AU21" s="7">
        <f>AP21*12</f>
        <v>24000</v>
      </c>
    </row>
    <row r="22" spans="1:47" s="118" customFormat="1" ht="17.25" customHeight="1" x14ac:dyDescent="0.3">
      <c r="A22" s="130">
        <v>7</v>
      </c>
      <c r="B22" s="81" t="s">
        <v>42</v>
      </c>
      <c r="C22" s="120" t="s">
        <v>43</v>
      </c>
      <c r="D22" s="116" t="s">
        <v>44</v>
      </c>
      <c r="E22" s="85">
        <v>1500</v>
      </c>
      <c r="F22" s="122">
        <v>1</v>
      </c>
      <c r="G22" s="103">
        <f t="shared" si="4"/>
        <v>1500</v>
      </c>
      <c r="H22" s="158">
        <f t="shared" si="5"/>
        <v>18000</v>
      </c>
      <c r="I22" s="117">
        <f t="shared" si="0"/>
        <v>25380</v>
      </c>
      <c r="J22" s="117"/>
      <c r="K22" s="117" t="e">
        <f>#REF!*1.41</f>
        <v>#REF!</v>
      </c>
      <c r="L22" s="117" t="e">
        <f>#REF!*1.41</f>
        <v>#REF!</v>
      </c>
      <c r="M22" s="140">
        <v>1</v>
      </c>
      <c r="N22" s="109">
        <f t="shared" si="1"/>
        <v>1500</v>
      </c>
      <c r="O22" s="158">
        <f t="shared" si="6"/>
        <v>18000</v>
      </c>
      <c r="P22" s="117"/>
      <c r="Q22" s="140">
        <v>1</v>
      </c>
      <c r="R22" s="109">
        <f t="shared" si="2"/>
        <v>1500</v>
      </c>
      <c r="S22" s="158">
        <f t="shared" si="7"/>
        <v>18000</v>
      </c>
      <c r="T22" s="117"/>
      <c r="U22" s="140">
        <v>1</v>
      </c>
      <c r="V22" s="109">
        <f t="shared" si="3"/>
        <v>1500</v>
      </c>
      <c r="W22" s="158">
        <f t="shared" si="8"/>
        <v>18000</v>
      </c>
      <c r="X22" s="117"/>
      <c r="Y22" s="140">
        <v>1</v>
      </c>
      <c r="Z22" s="109">
        <f>V22</f>
        <v>1500</v>
      </c>
      <c r="AA22" s="94">
        <f>V22*12</f>
        <v>18000</v>
      </c>
      <c r="AB22" s="117"/>
      <c r="AC22" s="140">
        <v>1</v>
      </c>
      <c r="AD22" s="109">
        <f>Z22</f>
        <v>1500</v>
      </c>
      <c r="AE22" s="94">
        <f>Z22*12</f>
        <v>18000</v>
      </c>
      <c r="AF22" s="117"/>
      <c r="AG22" s="140">
        <v>1</v>
      </c>
      <c r="AH22" s="109">
        <f>AD22</f>
        <v>1500</v>
      </c>
      <c r="AI22" s="94">
        <f>AD22*12</f>
        <v>18000</v>
      </c>
      <c r="AJ22" s="117"/>
      <c r="AK22" s="140">
        <v>1</v>
      </c>
      <c r="AL22" s="109">
        <f>AH22</f>
        <v>1500</v>
      </c>
      <c r="AM22" s="94">
        <f>AH22*12</f>
        <v>18000</v>
      </c>
      <c r="AN22" s="117"/>
      <c r="AO22" s="140">
        <v>1</v>
      </c>
      <c r="AP22" s="109">
        <f>AL22</f>
        <v>1500</v>
      </c>
      <c r="AQ22" s="94">
        <f>AL22*12</f>
        <v>18000</v>
      </c>
      <c r="AR22" s="117"/>
      <c r="AS22" s="140">
        <v>1</v>
      </c>
      <c r="AT22" s="109">
        <f>AP22</f>
        <v>1500</v>
      </c>
      <c r="AU22" s="94">
        <f>AP22*12</f>
        <v>18000</v>
      </c>
    </row>
    <row r="23" spans="1:47" s="5" customFormat="1" ht="15.6" x14ac:dyDescent="0.3">
      <c r="A23" s="128">
        <v>8</v>
      </c>
      <c r="B23" s="108"/>
      <c r="C23" s="91"/>
      <c r="D23" s="112" t="s">
        <v>0</v>
      </c>
      <c r="E23" s="112" t="s">
        <v>0</v>
      </c>
      <c r="F23" s="91"/>
      <c r="G23" s="91" t="s">
        <v>45</v>
      </c>
      <c r="H23" s="7">
        <f>H22+H21+H20+H19+H18+H17+H16</f>
        <v>157140</v>
      </c>
      <c r="I23" s="109">
        <f t="shared" si="0"/>
        <v>221567.4</v>
      </c>
      <c r="J23" s="109"/>
      <c r="K23" s="109" t="e">
        <f>#REF!*1.41</f>
        <v>#REF!</v>
      </c>
      <c r="L23" s="109" t="e">
        <f>#REF!*1.41</f>
        <v>#REF!</v>
      </c>
      <c r="M23" s="189" t="s">
        <v>45</v>
      </c>
      <c r="N23" s="189"/>
      <c r="O23" s="7">
        <f>O22+O21+O20+O19+O18+O17+O16</f>
        <v>172740</v>
      </c>
      <c r="P23" s="109"/>
      <c r="Q23" s="189" t="s">
        <v>45</v>
      </c>
      <c r="R23" s="189"/>
      <c r="S23" s="7">
        <f>S22+S21+S20+S19+S18+S17+S16</f>
        <v>180540</v>
      </c>
      <c r="T23" s="109"/>
      <c r="U23" s="189" t="s">
        <v>45</v>
      </c>
      <c r="V23" s="189"/>
      <c r="W23" s="7">
        <f>W22+W21+W20+W19+W18+W17+W16</f>
        <v>188340</v>
      </c>
      <c r="X23" s="109"/>
      <c r="Y23" s="189" t="s">
        <v>45</v>
      </c>
      <c r="Z23" s="189"/>
      <c r="AA23" s="7">
        <f>AA22+AA21+AA20+AA19+AA18+AA17+AA16</f>
        <v>196140</v>
      </c>
      <c r="AB23" s="109"/>
      <c r="AC23" s="189" t="s">
        <v>45</v>
      </c>
      <c r="AD23" s="189"/>
      <c r="AE23" s="7">
        <f>AE22+AE21+AE20+AE19+AE18+AE17+AE16</f>
        <v>196140</v>
      </c>
      <c r="AF23" s="109"/>
      <c r="AG23" s="189" t="s">
        <v>45</v>
      </c>
      <c r="AH23" s="189"/>
      <c r="AI23" s="7">
        <f>AI22+AI21+AI20+AI19+AI18+AI17+AI16</f>
        <v>196140</v>
      </c>
      <c r="AJ23" s="109"/>
      <c r="AK23" s="189" t="s">
        <v>45</v>
      </c>
      <c r="AL23" s="189"/>
      <c r="AM23" s="7">
        <f>AM22+AM21+AM20+AM19+AM18+AM17+AM16</f>
        <v>1648140</v>
      </c>
      <c r="AN23" s="109"/>
      <c r="AO23" s="189" t="s">
        <v>45</v>
      </c>
      <c r="AP23" s="189"/>
      <c r="AQ23" s="7">
        <f>AQ22+AQ21+AQ20+AQ19+AQ18+AQ17+AQ16</f>
        <v>1648140</v>
      </c>
      <c r="AR23" s="109"/>
      <c r="AS23" s="189" t="s">
        <v>45</v>
      </c>
      <c r="AT23" s="189"/>
      <c r="AU23" s="7">
        <f>AU22+AU21+AU20+AU19+AU18+AU17+AU16</f>
        <v>1648140</v>
      </c>
    </row>
    <row r="24" spans="1:47" s="5" customFormat="1" ht="15.75" hidden="1" customHeight="1" x14ac:dyDescent="0.3">
      <c r="A24" s="128"/>
      <c r="B24" s="81"/>
      <c r="C24" s="59"/>
      <c r="D24" s="82"/>
      <c r="E24" s="83"/>
      <c r="F24" s="84"/>
      <c r="G24" s="85"/>
      <c r="H24" s="7"/>
      <c r="I24" s="109"/>
      <c r="J24" s="109"/>
      <c r="K24" s="109"/>
      <c r="L24" s="109"/>
      <c r="M24" s="140"/>
      <c r="N24" s="109"/>
      <c r="O24" s="7"/>
      <c r="P24" s="109"/>
      <c r="Q24" s="140"/>
      <c r="R24" s="109"/>
      <c r="S24" s="7"/>
      <c r="T24" s="109"/>
      <c r="U24" s="140"/>
      <c r="V24" s="109"/>
      <c r="W24" s="7"/>
      <c r="X24" s="109"/>
      <c r="Y24" s="140"/>
      <c r="Z24" s="109"/>
      <c r="AA24" s="7"/>
      <c r="AB24" s="109"/>
      <c r="AC24" s="140"/>
      <c r="AD24" s="109"/>
      <c r="AE24" s="7"/>
      <c r="AF24" s="109"/>
      <c r="AG24" s="140"/>
      <c r="AH24" s="109"/>
      <c r="AI24" s="7"/>
      <c r="AJ24" s="109"/>
      <c r="AK24" s="140"/>
      <c r="AL24" s="109"/>
      <c r="AM24" s="7"/>
      <c r="AN24" s="109"/>
      <c r="AO24" s="140"/>
      <c r="AP24" s="109"/>
      <c r="AQ24" s="7"/>
      <c r="AR24" s="109"/>
      <c r="AS24" s="140"/>
      <c r="AT24" s="109"/>
      <c r="AU24" s="7"/>
    </row>
    <row r="25" spans="1:47" s="5" customFormat="1" ht="15.6" x14ac:dyDescent="0.3">
      <c r="A25" s="128">
        <v>9</v>
      </c>
      <c r="B25" s="81" t="s">
        <v>46</v>
      </c>
      <c r="C25" s="59"/>
      <c r="D25" s="107" t="s">
        <v>0</v>
      </c>
      <c r="E25" s="83" t="s">
        <v>0</v>
      </c>
      <c r="F25" s="84"/>
      <c r="G25" s="85"/>
      <c r="H25" s="7">
        <f>H23*0.2</f>
        <v>31428</v>
      </c>
      <c r="I25" s="109">
        <f>I23*0.2</f>
        <v>44313.48</v>
      </c>
      <c r="J25" s="109"/>
      <c r="K25" s="109" t="e">
        <f>K23*0.2</f>
        <v>#REF!</v>
      </c>
      <c r="L25" s="109" t="e">
        <f>L23*0.2</f>
        <v>#REF!</v>
      </c>
      <c r="M25" s="140"/>
      <c r="N25" s="109"/>
      <c r="O25" s="7">
        <f>O23*0.2</f>
        <v>34548</v>
      </c>
      <c r="P25" s="109"/>
      <c r="Q25" s="140"/>
      <c r="R25" s="109"/>
      <c r="S25" s="7">
        <f>S23*0.2</f>
        <v>36108</v>
      </c>
      <c r="T25" s="109"/>
      <c r="U25" s="140"/>
      <c r="V25" s="109"/>
      <c r="W25" s="7">
        <f>W23*0.2</f>
        <v>37668</v>
      </c>
      <c r="X25" s="109"/>
      <c r="Y25" s="140"/>
      <c r="Z25" s="109"/>
      <c r="AA25" s="7">
        <f>AA23*0.2</f>
        <v>39228</v>
      </c>
      <c r="AB25" s="109"/>
      <c r="AC25" s="140"/>
      <c r="AD25" s="109"/>
      <c r="AE25" s="7">
        <f>AE23*0.2</f>
        <v>39228</v>
      </c>
      <c r="AF25" s="109"/>
      <c r="AG25" s="140"/>
      <c r="AH25" s="109"/>
      <c r="AI25" s="7">
        <f>AI23*0.2</f>
        <v>39228</v>
      </c>
      <c r="AJ25" s="109"/>
      <c r="AK25" s="140"/>
      <c r="AL25" s="109"/>
      <c r="AM25" s="7">
        <f>AM23*0.2</f>
        <v>329628</v>
      </c>
      <c r="AN25" s="109"/>
      <c r="AO25" s="140"/>
      <c r="AP25" s="109"/>
      <c r="AQ25" s="7">
        <f>AQ23*0.2</f>
        <v>329628</v>
      </c>
      <c r="AR25" s="109"/>
      <c r="AS25" s="140"/>
      <c r="AT25" s="109"/>
      <c r="AU25" s="7">
        <f>AU23*0.2</f>
        <v>329628</v>
      </c>
    </row>
    <row r="26" spans="1:47" s="118" customFormat="1" ht="15.6" x14ac:dyDescent="0.3">
      <c r="A26" s="128">
        <v>10</v>
      </c>
      <c r="B26" s="81" t="s">
        <v>47</v>
      </c>
      <c r="C26" s="120" t="s">
        <v>48</v>
      </c>
      <c r="D26" s="89" t="s">
        <v>49</v>
      </c>
      <c r="E26" s="121">
        <v>1200</v>
      </c>
      <c r="F26" s="84">
        <v>0</v>
      </c>
      <c r="G26" s="85">
        <v>0</v>
      </c>
      <c r="H26" s="94">
        <f>G26</f>
        <v>0</v>
      </c>
      <c r="I26" s="117">
        <f>H26*1.41</f>
        <v>0</v>
      </c>
      <c r="J26" s="117"/>
      <c r="K26" s="117" t="e">
        <f>#REF!*1.41</f>
        <v>#REF!</v>
      </c>
      <c r="L26" s="117" t="e">
        <f>#REF!*1.41</f>
        <v>#REF!</v>
      </c>
      <c r="M26" s="140">
        <v>1</v>
      </c>
      <c r="N26" s="109">
        <f>M26*E26</f>
        <v>1200</v>
      </c>
      <c r="O26" s="94">
        <f>N26*12</f>
        <v>14400</v>
      </c>
      <c r="P26" s="117"/>
      <c r="Q26" s="140">
        <v>1</v>
      </c>
      <c r="R26" s="109">
        <f>E26*Q26</f>
        <v>1200</v>
      </c>
      <c r="S26" s="94">
        <f>R26*12</f>
        <v>14400</v>
      </c>
      <c r="T26" s="117"/>
      <c r="U26" s="140">
        <v>1</v>
      </c>
      <c r="V26" s="109">
        <f>R26</f>
        <v>1200</v>
      </c>
      <c r="W26" s="94">
        <f>V26*12</f>
        <v>14400</v>
      </c>
      <c r="X26" s="117"/>
      <c r="Y26" s="140">
        <v>1</v>
      </c>
      <c r="Z26" s="109">
        <f>V26</f>
        <v>1200</v>
      </c>
      <c r="AA26" s="94">
        <f>Z26*12</f>
        <v>14400</v>
      </c>
      <c r="AB26" s="117"/>
      <c r="AC26" s="140">
        <v>1</v>
      </c>
      <c r="AD26" s="109">
        <f>Z26</f>
        <v>1200</v>
      </c>
      <c r="AE26" s="94">
        <f>AD26*12</f>
        <v>14400</v>
      </c>
      <c r="AF26" s="117"/>
      <c r="AG26" s="140">
        <v>1</v>
      </c>
      <c r="AH26" s="109">
        <f>AD26</f>
        <v>1200</v>
      </c>
      <c r="AI26" s="94">
        <f>AH26*12</f>
        <v>14400</v>
      </c>
      <c r="AJ26" s="117"/>
      <c r="AK26" s="140">
        <v>1</v>
      </c>
      <c r="AL26" s="109">
        <f>AH26</f>
        <v>1200</v>
      </c>
      <c r="AM26" s="94">
        <f>AL26*12</f>
        <v>14400</v>
      </c>
      <c r="AN26" s="117"/>
      <c r="AO26" s="140">
        <v>1</v>
      </c>
      <c r="AP26" s="109">
        <f>AL26</f>
        <v>1200</v>
      </c>
      <c r="AQ26" s="94">
        <f>AP26*12</f>
        <v>14400</v>
      </c>
      <c r="AR26" s="117"/>
      <c r="AS26" s="140">
        <v>1</v>
      </c>
      <c r="AT26" s="109">
        <f>AP26</f>
        <v>1200</v>
      </c>
      <c r="AU26" s="94">
        <f>AT26*12</f>
        <v>14400</v>
      </c>
    </row>
    <row r="27" spans="1:47" s="118" customFormat="1" ht="15.6" x14ac:dyDescent="0.3">
      <c r="A27" s="128"/>
      <c r="B27" s="81"/>
      <c r="C27" s="120"/>
      <c r="D27" s="186" t="s">
        <v>50</v>
      </c>
      <c r="E27" s="186"/>
      <c r="F27" s="186"/>
      <c r="G27" s="186"/>
      <c r="H27" s="7">
        <f>H26+H25+H23</f>
        <v>188568</v>
      </c>
      <c r="I27" s="117"/>
      <c r="J27" s="117"/>
      <c r="K27" s="117"/>
      <c r="L27" s="117"/>
      <c r="M27" s="141"/>
      <c r="N27" s="117"/>
      <c r="O27" s="7">
        <f>O26+O25+O23</f>
        <v>221688</v>
      </c>
      <c r="P27" s="117"/>
      <c r="Q27" s="141"/>
      <c r="R27" s="117"/>
      <c r="S27" s="7">
        <f>S26+S25+S23</f>
        <v>231048</v>
      </c>
      <c r="T27" s="117"/>
      <c r="U27" s="141"/>
      <c r="V27" s="117"/>
      <c r="W27" s="7">
        <f>W26+W25+W23</f>
        <v>240408</v>
      </c>
      <c r="X27" s="117"/>
      <c r="Y27" s="141"/>
      <c r="Z27" s="117"/>
      <c r="AA27" s="7">
        <f>AA26+AA25+AA23</f>
        <v>249768</v>
      </c>
      <c r="AB27" s="117"/>
      <c r="AC27" s="141"/>
      <c r="AD27" s="117"/>
      <c r="AE27" s="7">
        <f>AE26+AE25+AE23</f>
        <v>249768</v>
      </c>
      <c r="AF27" s="117"/>
      <c r="AG27" s="141"/>
      <c r="AH27" s="117"/>
      <c r="AI27" s="7">
        <f>AI26+AI25+AI23</f>
        <v>249768</v>
      </c>
      <c r="AJ27" s="117"/>
      <c r="AK27" s="141"/>
      <c r="AL27" s="117"/>
      <c r="AM27" s="7">
        <f>AM26+AM25+AM23</f>
        <v>1992168</v>
      </c>
      <c r="AN27" s="117"/>
      <c r="AO27" s="141"/>
      <c r="AP27" s="117"/>
      <c r="AQ27" s="7">
        <f>AQ26+AQ25+AQ23</f>
        <v>1992168</v>
      </c>
      <c r="AR27" s="117"/>
      <c r="AS27" s="141"/>
      <c r="AT27" s="117"/>
      <c r="AU27" s="7">
        <f>AU26+AU25+AU23</f>
        <v>1992168</v>
      </c>
    </row>
    <row r="28" spans="1:47" s="118" customFormat="1" ht="15.6" x14ac:dyDescent="0.3">
      <c r="A28" s="128"/>
      <c r="B28" s="81"/>
      <c r="C28" s="120"/>
      <c r="D28" s="131"/>
      <c r="E28" s="131"/>
      <c r="F28" s="131"/>
      <c r="G28" s="131"/>
      <c r="H28" s="7"/>
      <c r="I28" s="117"/>
      <c r="J28" s="117"/>
      <c r="K28" s="117"/>
      <c r="L28" s="117"/>
      <c r="M28" s="141"/>
      <c r="N28" s="117"/>
      <c r="O28" s="7"/>
      <c r="P28" s="117"/>
      <c r="Q28" s="141"/>
      <c r="R28" s="117"/>
      <c r="S28" s="7"/>
      <c r="T28" s="117"/>
      <c r="U28" s="141"/>
      <c r="V28" s="117"/>
      <c r="W28" s="7"/>
      <c r="X28" s="117"/>
      <c r="Y28" s="141"/>
      <c r="Z28" s="117"/>
      <c r="AA28" s="7"/>
      <c r="AB28" s="117"/>
      <c r="AC28" s="141"/>
      <c r="AD28" s="117"/>
      <c r="AE28" s="7"/>
      <c r="AF28" s="117"/>
      <c r="AG28" s="141"/>
      <c r="AH28" s="117"/>
      <c r="AI28" s="7"/>
      <c r="AJ28" s="117"/>
      <c r="AK28" s="141"/>
      <c r="AL28" s="117"/>
      <c r="AM28" s="7"/>
      <c r="AN28" s="117"/>
      <c r="AO28" s="141"/>
      <c r="AP28" s="117"/>
      <c r="AQ28" s="7"/>
      <c r="AR28" s="117"/>
      <c r="AS28" s="141"/>
      <c r="AT28" s="117"/>
      <c r="AU28" s="7"/>
    </row>
    <row r="29" spans="1:47" s="5" customFormat="1" ht="15.6" x14ac:dyDescent="0.3">
      <c r="A29" s="128">
        <v>11</v>
      </c>
      <c r="B29" s="5" t="s">
        <v>51</v>
      </c>
      <c r="C29" s="95"/>
      <c r="D29" s="157"/>
      <c r="E29" s="95"/>
      <c r="F29" s="123"/>
      <c r="G29" s="85"/>
      <c r="H29" s="132">
        <f>-SUM(H16+H17+H18+H20+H21+H22+H19)*0.25</f>
        <v>-39285</v>
      </c>
      <c r="I29" s="114">
        <f>H29*1.41</f>
        <v>-55391.85</v>
      </c>
      <c r="J29" s="114"/>
      <c r="K29" s="114" t="e">
        <f>#REF!*1.41</f>
        <v>#REF!</v>
      </c>
      <c r="L29" s="114" t="e">
        <f>#REF!*1.41</f>
        <v>#REF!</v>
      </c>
      <c r="M29" s="140"/>
      <c r="N29" s="114"/>
      <c r="O29" s="132">
        <f>-SUM(O23+O26)*0.25</f>
        <v>-46785</v>
      </c>
      <c r="P29" s="114"/>
      <c r="Q29" s="140"/>
      <c r="R29" s="114"/>
      <c r="S29" s="132">
        <f>-SUM(S23+S26)*0.25</f>
        <v>-48735</v>
      </c>
      <c r="T29" s="114"/>
      <c r="U29" s="140"/>
      <c r="V29" s="114"/>
      <c r="W29" s="132">
        <f>-SUM(W26+W23)*0.25</f>
        <v>-50685</v>
      </c>
      <c r="X29" s="114"/>
      <c r="Y29" s="140"/>
      <c r="Z29" s="114"/>
      <c r="AA29" s="132">
        <f>-SUM(AA23+AA26)*0.25</f>
        <v>-52635</v>
      </c>
      <c r="AB29" s="114"/>
      <c r="AC29" s="140"/>
      <c r="AD29" s="114"/>
      <c r="AE29" s="113">
        <f>-SUM(AE16+AE17+AE18+AE20+AE21+AE22)*0.25</f>
        <v>-32535</v>
      </c>
      <c r="AF29" s="114"/>
      <c r="AG29" s="140"/>
      <c r="AH29" s="114"/>
      <c r="AI29" s="113">
        <f>-SUM(AI16+AI17+AI18+AI20+AI21+AI22)*0.25</f>
        <v>-32535</v>
      </c>
      <c r="AJ29" s="114"/>
      <c r="AK29" s="140"/>
      <c r="AL29" s="114"/>
      <c r="AM29" s="113">
        <f>-SUM(AM16+AM17+AM18+AM20+AM21+AM22)*0.25</f>
        <v>-329535</v>
      </c>
      <c r="AN29" s="114"/>
      <c r="AO29" s="140"/>
      <c r="AP29" s="114"/>
      <c r="AQ29" s="113">
        <f>-SUM(AQ16+AQ17+AQ18+AQ20+AQ21+AQ22)*0.25</f>
        <v>-329535</v>
      </c>
      <c r="AR29" s="114"/>
      <c r="AS29" s="140"/>
      <c r="AT29" s="114"/>
      <c r="AU29" s="113">
        <f>-SUM(AU16+AU17+AU18+AU20+AU21+AU22)*0.25</f>
        <v>-329535</v>
      </c>
    </row>
    <row r="30" spans="1:47" s="5" customFormat="1" ht="15.6" hidden="1" x14ac:dyDescent="0.3">
      <c r="A30" s="128">
        <v>12</v>
      </c>
      <c r="B30" s="5" t="s">
        <v>52</v>
      </c>
      <c r="C30" s="95"/>
      <c r="D30" s="95"/>
      <c r="E30" s="153"/>
      <c r="F30" s="154"/>
      <c r="G30" s="155"/>
      <c r="H30" s="156">
        <v>0</v>
      </c>
      <c r="I30" s="114"/>
      <c r="J30" s="114"/>
      <c r="K30" s="114"/>
      <c r="L30" s="114"/>
      <c r="M30" s="140"/>
      <c r="N30" s="114"/>
      <c r="O30" s="132">
        <f>H30</f>
        <v>0</v>
      </c>
      <c r="P30" s="114"/>
      <c r="Q30" s="140"/>
      <c r="R30" s="114"/>
      <c r="S30" s="132">
        <f>-SUM(5*100+5*150)*12</f>
        <v>-15000</v>
      </c>
      <c r="T30" s="114"/>
      <c r="U30" s="140"/>
      <c r="V30" s="114"/>
      <c r="W30" s="132">
        <f>-SUM(5*100+10*150)*12</f>
        <v>-24000</v>
      </c>
      <c r="X30" s="114"/>
      <c r="Y30" s="140"/>
      <c r="Z30" s="114"/>
      <c r="AA30" s="132">
        <f>-SUM(5*100+10*150+5*200)*12</f>
        <v>-36000</v>
      </c>
      <c r="AB30" s="114"/>
      <c r="AC30" s="140"/>
      <c r="AD30" s="114"/>
      <c r="AE30" s="132">
        <f>-SUM(5*100+10*150+30*200)*12</f>
        <v>-96000</v>
      </c>
      <c r="AF30" s="114"/>
      <c r="AG30" s="140"/>
      <c r="AH30" s="114"/>
      <c r="AI30" s="132">
        <f>-SUM(5*100+10*150+30*200)*12</f>
        <v>-96000</v>
      </c>
      <c r="AJ30" s="114"/>
      <c r="AK30" s="140"/>
      <c r="AL30" s="114"/>
      <c r="AM30" s="132">
        <f>-SUM(5*100+10*150+30*200)*12</f>
        <v>-96000</v>
      </c>
      <c r="AN30" s="114"/>
      <c r="AO30" s="140"/>
      <c r="AP30" s="114"/>
      <c r="AQ30" s="132">
        <f>-SUM(5*100+10*150+30*200)*12</f>
        <v>-96000</v>
      </c>
      <c r="AR30" s="114"/>
      <c r="AS30" s="140"/>
      <c r="AT30" s="114"/>
      <c r="AU30" s="132">
        <f>-SUM(5*100+10*150+30*200)*12</f>
        <v>-96000</v>
      </c>
    </row>
    <row r="31" spans="1:47" s="5" customFormat="1" ht="15.6" x14ac:dyDescent="0.3">
      <c r="A31" s="128">
        <v>12</v>
      </c>
      <c r="C31" s="95"/>
      <c r="D31" s="186" t="s">
        <v>53</v>
      </c>
      <c r="E31" s="186"/>
      <c r="F31" s="186"/>
      <c r="G31" s="186"/>
      <c r="H31" s="113">
        <f>H30+H29</f>
        <v>-39285</v>
      </c>
      <c r="I31" s="114"/>
      <c r="J31" s="114"/>
      <c r="K31" s="114"/>
      <c r="L31" s="114"/>
      <c r="M31" s="140"/>
      <c r="N31" s="114"/>
      <c r="O31" s="113">
        <f>O30+O29</f>
        <v>-46785</v>
      </c>
      <c r="P31" s="114"/>
      <c r="Q31" s="140"/>
      <c r="R31" s="114"/>
      <c r="S31" s="113">
        <f>S29</f>
        <v>-48735</v>
      </c>
      <c r="T31" s="114"/>
      <c r="U31" s="140"/>
      <c r="V31" s="114"/>
      <c r="W31" s="113">
        <f>W29</f>
        <v>-50685</v>
      </c>
      <c r="X31" s="114"/>
      <c r="Y31" s="140"/>
      <c r="Z31" s="114"/>
      <c r="AA31" s="113">
        <f>AA29</f>
        <v>-52635</v>
      </c>
      <c r="AB31" s="114"/>
      <c r="AC31" s="140"/>
      <c r="AD31" s="114"/>
      <c r="AE31" s="113">
        <f>AE30+AE29</f>
        <v>-128535</v>
      </c>
      <c r="AF31" s="114"/>
      <c r="AG31" s="140"/>
      <c r="AH31" s="114"/>
      <c r="AI31" s="113">
        <f>AI30+AI29</f>
        <v>-128535</v>
      </c>
      <c r="AJ31" s="114"/>
      <c r="AK31" s="140"/>
      <c r="AL31" s="114"/>
      <c r="AM31" s="113">
        <f>AM30+AM29</f>
        <v>-425535</v>
      </c>
      <c r="AN31" s="114"/>
      <c r="AO31" s="140"/>
      <c r="AP31" s="114"/>
      <c r="AQ31" s="113">
        <f>AQ30+AQ29</f>
        <v>-425535</v>
      </c>
      <c r="AR31" s="114"/>
      <c r="AS31" s="140"/>
      <c r="AT31" s="114"/>
      <c r="AU31" s="113">
        <f>AU30+AU29</f>
        <v>-425535</v>
      </c>
    </row>
    <row r="32" spans="1:47" s="5" customFormat="1" ht="15" customHeight="1" x14ac:dyDescent="0.3">
      <c r="A32" s="128">
        <v>13</v>
      </c>
      <c r="B32" s="81" t="s">
        <v>54</v>
      </c>
      <c r="C32" s="59"/>
      <c r="D32" s="82"/>
      <c r="E32" s="83"/>
      <c r="F32" s="84"/>
      <c r="G32" s="84"/>
      <c r="H32" s="94">
        <v>1500</v>
      </c>
      <c r="I32" s="110">
        <f>H32*1.41</f>
        <v>2115</v>
      </c>
      <c r="J32" s="109"/>
      <c r="K32" s="110">
        <v>0</v>
      </c>
      <c r="L32" s="110" t="e">
        <f>#REF!*1.41</f>
        <v>#REF!</v>
      </c>
      <c r="M32" s="142"/>
      <c r="N32" s="110"/>
      <c r="O32" s="94">
        <v>0</v>
      </c>
      <c r="P32" s="109"/>
      <c r="Q32" s="142"/>
      <c r="R32" s="110"/>
      <c r="S32" s="94">
        <v>0</v>
      </c>
      <c r="T32" s="109"/>
      <c r="U32" s="142"/>
      <c r="V32" s="110"/>
      <c r="W32" s="94">
        <v>0</v>
      </c>
      <c r="X32" s="109"/>
      <c r="Y32" s="142"/>
      <c r="Z32" s="110"/>
      <c r="AA32" s="94">
        <v>0</v>
      </c>
      <c r="AB32" s="109"/>
      <c r="AC32" s="142"/>
      <c r="AD32" s="110"/>
      <c r="AE32" s="94">
        <v>0</v>
      </c>
      <c r="AF32" s="109"/>
      <c r="AG32" s="142"/>
      <c r="AH32" s="110"/>
      <c r="AI32" s="94">
        <v>0</v>
      </c>
      <c r="AJ32" s="109"/>
      <c r="AK32" s="142"/>
      <c r="AL32" s="110"/>
      <c r="AM32" s="94">
        <v>0</v>
      </c>
      <c r="AN32" s="109"/>
      <c r="AO32" s="142"/>
      <c r="AP32" s="110"/>
      <c r="AQ32" s="94">
        <v>0</v>
      </c>
      <c r="AR32" s="109"/>
      <c r="AS32" s="142"/>
      <c r="AT32" s="110"/>
      <c r="AU32" s="94">
        <v>0</v>
      </c>
    </row>
    <row r="33" spans="1:47" s="5" customFormat="1" ht="18.75" customHeight="1" x14ac:dyDescent="0.3">
      <c r="A33" s="128">
        <v>14</v>
      </c>
      <c r="B33" s="91"/>
      <c r="C33" s="91"/>
      <c r="D33" s="197" t="s">
        <v>55</v>
      </c>
      <c r="E33" s="186"/>
      <c r="F33" s="186"/>
      <c r="G33" s="186"/>
      <c r="H33" s="97">
        <f>H32+H31+H27</f>
        <v>150783</v>
      </c>
      <c r="I33" s="111">
        <f>H33*1.41</f>
        <v>212604.03</v>
      </c>
      <c r="J33" s="109"/>
      <c r="K33" s="111" t="e">
        <f>#REF!</f>
        <v>#REF!</v>
      </c>
      <c r="L33" s="111" t="e">
        <f>#REF!*1.41</f>
        <v>#REF!</v>
      </c>
      <c r="M33" s="143"/>
      <c r="N33" s="111"/>
      <c r="O33" s="97">
        <f>O31+O27</f>
        <v>174903</v>
      </c>
      <c r="P33" s="109"/>
      <c r="Q33" s="143"/>
      <c r="R33" s="111"/>
      <c r="S33" s="97">
        <f>S31+S27</f>
        <v>182313</v>
      </c>
      <c r="T33" s="109"/>
      <c r="U33" s="143"/>
      <c r="V33" s="111"/>
      <c r="W33" s="97">
        <f>W31+W27</f>
        <v>189723</v>
      </c>
      <c r="X33" s="109"/>
      <c r="Y33" s="143"/>
      <c r="Z33" s="111"/>
      <c r="AA33" s="97">
        <f>AA31+AA27</f>
        <v>197133</v>
      </c>
      <c r="AB33" s="109"/>
      <c r="AC33" s="143"/>
      <c r="AD33" s="111"/>
      <c r="AE33" s="97">
        <f>AE32+AE31+AE27</f>
        <v>121233</v>
      </c>
      <c r="AF33" s="109"/>
      <c r="AG33" s="143"/>
      <c r="AH33" s="111"/>
      <c r="AI33" s="97">
        <f>AI32+AI31+AI27</f>
        <v>121233</v>
      </c>
      <c r="AJ33" s="109"/>
      <c r="AK33" s="143"/>
      <c r="AL33" s="111"/>
      <c r="AM33" s="97">
        <f>AM32+AM31+AM27</f>
        <v>1566633</v>
      </c>
      <c r="AN33" s="109"/>
      <c r="AO33" s="143"/>
      <c r="AP33" s="111"/>
      <c r="AQ33" s="97">
        <f>AQ32+AQ31+AQ27</f>
        <v>1566633</v>
      </c>
      <c r="AR33" s="109"/>
      <c r="AS33" s="143"/>
      <c r="AT33" s="111"/>
      <c r="AU33" s="97">
        <f>AU32+AU31+AU27</f>
        <v>1566633</v>
      </c>
    </row>
    <row r="34" spans="1:47" s="5" customFormat="1" ht="18.75" customHeight="1" x14ac:dyDescent="0.3">
      <c r="A34" s="128"/>
      <c r="B34" s="91"/>
      <c r="C34" s="91"/>
      <c r="D34" s="205" t="s">
        <v>0</v>
      </c>
      <c r="E34" s="206"/>
      <c r="F34" s="206"/>
      <c r="G34" s="206"/>
      <c r="H34" s="97"/>
      <c r="I34" s="97"/>
      <c r="J34" s="7"/>
      <c r="K34" s="7"/>
      <c r="L34" s="97"/>
      <c r="M34" s="143"/>
      <c r="N34" s="97"/>
      <c r="O34" s="97"/>
      <c r="P34" s="7"/>
      <c r="Q34" s="143"/>
      <c r="R34" s="97"/>
      <c r="S34" s="97"/>
      <c r="T34" s="7"/>
      <c r="U34" s="143"/>
      <c r="V34" s="97"/>
      <c r="W34" s="97"/>
      <c r="X34" s="7"/>
      <c r="Y34" s="143"/>
      <c r="Z34" s="97"/>
      <c r="AA34" s="97"/>
      <c r="AB34" s="7"/>
      <c r="AC34" s="143"/>
      <c r="AD34" s="97"/>
      <c r="AE34" s="97"/>
      <c r="AF34" s="7"/>
      <c r="AG34" s="143"/>
      <c r="AH34" s="97"/>
      <c r="AI34" s="97"/>
      <c r="AJ34" s="7"/>
      <c r="AK34" s="143"/>
      <c r="AL34" s="97"/>
      <c r="AM34" s="97"/>
      <c r="AN34" s="7"/>
      <c r="AO34" s="143"/>
      <c r="AP34" s="97"/>
      <c r="AQ34" s="97"/>
      <c r="AR34" s="7"/>
      <c r="AS34" s="143"/>
      <c r="AT34" s="97"/>
      <c r="AU34" s="97"/>
    </row>
    <row r="35" spans="1:47" s="5" customFormat="1" ht="18.75" hidden="1" customHeight="1" x14ac:dyDescent="0.3">
      <c r="A35" s="80"/>
      <c r="B35" s="99" t="s">
        <v>56</v>
      </c>
      <c r="C35" s="91"/>
      <c r="D35" s="91"/>
      <c r="E35" s="91"/>
      <c r="F35" s="91"/>
      <c r="G35" s="96"/>
      <c r="H35" s="97"/>
      <c r="I35" s="97"/>
      <c r="J35" s="7"/>
      <c r="K35" s="7"/>
      <c r="L35" s="97"/>
      <c r="M35" s="143"/>
      <c r="N35" s="97"/>
      <c r="O35" s="97"/>
      <c r="P35" s="7"/>
      <c r="Q35" s="143"/>
      <c r="R35" s="97"/>
      <c r="S35" s="97"/>
      <c r="T35" s="7"/>
      <c r="U35" s="143"/>
      <c r="V35" s="97"/>
      <c r="W35" s="97"/>
      <c r="X35" s="7"/>
      <c r="Y35" s="143"/>
      <c r="Z35" s="97"/>
      <c r="AA35" s="97"/>
      <c r="AB35" s="7"/>
      <c r="AC35" s="143"/>
      <c r="AD35" s="97"/>
      <c r="AE35" s="97"/>
      <c r="AF35" s="7"/>
      <c r="AG35" s="143"/>
      <c r="AH35" s="97"/>
      <c r="AI35" s="97"/>
      <c r="AJ35" s="7"/>
      <c r="AK35" s="143"/>
      <c r="AL35" s="97"/>
      <c r="AM35" s="97"/>
      <c r="AN35" s="7"/>
      <c r="AO35" s="143"/>
      <c r="AP35" s="97"/>
      <c r="AQ35" s="97"/>
      <c r="AR35" s="7"/>
      <c r="AS35" s="143"/>
      <c r="AT35" s="97"/>
      <c r="AU35" s="97"/>
    </row>
    <row r="36" spans="1:47" s="5" customFormat="1" ht="18.75" hidden="1" customHeight="1" thickBot="1" x14ac:dyDescent="0.35">
      <c r="A36" s="80">
        <v>22</v>
      </c>
      <c r="B36" s="81" t="s">
        <v>57</v>
      </c>
      <c r="C36" s="91"/>
      <c r="D36" s="82" t="s">
        <v>31</v>
      </c>
      <c r="E36" s="85">
        <v>10</v>
      </c>
      <c r="F36" s="89">
        <v>4</v>
      </c>
      <c r="G36" s="85">
        <f>E36*F36</f>
        <v>40</v>
      </c>
      <c r="H36" s="7">
        <v>0</v>
      </c>
      <c r="I36" s="90">
        <v>0</v>
      </c>
      <c r="J36" s="7"/>
      <c r="K36" s="90" t="e">
        <f>#REF!</f>
        <v>#REF!</v>
      </c>
      <c r="L36" s="90">
        <v>0</v>
      </c>
      <c r="M36" s="140"/>
      <c r="N36" s="90"/>
      <c r="O36" s="7">
        <v>0</v>
      </c>
      <c r="P36" s="7"/>
      <c r="Q36" s="140"/>
      <c r="R36" s="90"/>
      <c r="S36" s="7">
        <v>0</v>
      </c>
      <c r="T36" s="7"/>
      <c r="U36" s="140"/>
      <c r="V36" s="90"/>
      <c r="W36" s="7">
        <v>0</v>
      </c>
      <c r="X36" s="7"/>
      <c r="Y36" s="140"/>
      <c r="Z36" s="90"/>
      <c r="AA36" s="7">
        <v>0</v>
      </c>
      <c r="AB36" s="7"/>
      <c r="AC36" s="140"/>
      <c r="AD36" s="90"/>
      <c r="AE36" s="7">
        <v>0</v>
      </c>
      <c r="AF36" s="7"/>
      <c r="AG36" s="140"/>
      <c r="AH36" s="90"/>
      <c r="AI36" s="7">
        <v>0</v>
      </c>
      <c r="AJ36" s="7"/>
      <c r="AK36" s="140"/>
      <c r="AL36" s="90"/>
      <c r="AM36" s="7">
        <v>0</v>
      </c>
      <c r="AN36" s="7"/>
      <c r="AO36" s="140"/>
      <c r="AP36" s="90"/>
      <c r="AQ36" s="7">
        <v>0</v>
      </c>
      <c r="AR36" s="7"/>
      <c r="AS36" s="140"/>
      <c r="AT36" s="90"/>
      <c r="AU36" s="7">
        <v>0</v>
      </c>
    </row>
    <row r="37" spans="1:47" s="5" customFormat="1" ht="18.75" hidden="1" customHeight="1" thickBot="1" x14ac:dyDescent="0.35">
      <c r="A37" s="80">
        <v>23</v>
      </c>
      <c r="B37" s="81" t="s">
        <v>58</v>
      </c>
      <c r="C37" s="59"/>
      <c r="D37" s="82" t="s">
        <v>37</v>
      </c>
      <c r="E37" s="85">
        <v>550</v>
      </c>
      <c r="F37" s="89">
        <v>1</v>
      </c>
      <c r="G37" s="85">
        <f>E37*F37</f>
        <v>550</v>
      </c>
      <c r="H37" s="7">
        <v>0</v>
      </c>
      <c r="I37" s="90">
        <v>0</v>
      </c>
      <c r="J37" s="7"/>
      <c r="K37" s="90" t="e">
        <f>#REF!</f>
        <v>#REF!</v>
      </c>
      <c r="L37" s="90">
        <v>0</v>
      </c>
      <c r="M37" s="140"/>
      <c r="N37" s="90"/>
      <c r="O37" s="7">
        <v>0</v>
      </c>
      <c r="P37" s="7"/>
      <c r="Q37" s="140"/>
      <c r="R37" s="90"/>
      <c r="S37" s="7">
        <v>0</v>
      </c>
      <c r="T37" s="7"/>
      <c r="U37" s="140"/>
      <c r="V37" s="90"/>
      <c r="W37" s="7">
        <v>0</v>
      </c>
      <c r="X37" s="7"/>
      <c r="Y37" s="140"/>
      <c r="Z37" s="90"/>
      <c r="AA37" s="7">
        <v>0</v>
      </c>
      <c r="AB37" s="7"/>
      <c r="AC37" s="140"/>
      <c r="AD37" s="90"/>
      <c r="AE37" s="7">
        <v>0</v>
      </c>
      <c r="AF37" s="7"/>
      <c r="AG37" s="140"/>
      <c r="AH37" s="90"/>
      <c r="AI37" s="7">
        <v>0</v>
      </c>
      <c r="AJ37" s="7"/>
      <c r="AK37" s="140"/>
      <c r="AL37" s="90"/>
      <c r="AM37" s="7">
        <v>0</v>
      </c>
      <c r="AN37" s="7"/>
      <c r="AO37" s="140"/>
      <c r="AP37" s="90"/>
      <c r="AQ37" s="7">
        <v>0</v>
      </c>
      <c r="AR37" s="7"/>
      <c r="AS37" s="140"/>
      <c r="AT37" s="90"/>
      <c r="AU37" s="7">
        <v>0</v>
      </c>
    </row>
    <row r="38" spans="1:47" s="5" customFormat="1" ht="18.75" hidden="1" customHeight="1" thickBot="1" x14ac:dyDescent="0.35">
      <c r="A38" s="80">
        <v>24</v>
      </c>
      <c r="B38" s="81" t="s">
        <v>59</v>
      </c>
      <c r="C38" s="91"/>
      <c r="D38" s="91"/>
      <c r="E38" s="91"/>
      <c r="F38" s="91"/>
      <c r="G38" s="85">
        <f>(G36+G37)*0.2</f>
        <v>118</v>
      </c>
      <c r="H38" s="7">
        <v>0</v>
      </c>
      <c r="I38" s="90">
        <v>0</v>
      </c>
      <c r="J38" s="7"/>
      <c r="K38" s="90" t="e">
        <f>#REF!</f>
        <v>#REF!</v>
      </c>
      <c r="L38" s="90">
        <v>0</v>
      </c>
      <c r="M38" s="140"/>
      <c r="N38" s="90"/>
      <c r="O38" s="7">
        <v>0</v>
      </c>
      <c r="P38" s="7"/>
      <c r="Q38" s="140"/>
      <c r="R38" s="90"/>
      <c r="S38" s="7">
        <v>0</v>
      </c>
      <c r="T38" s="7"/>
      <c r="U38" s="140"/>
      <c r="V38" s="90"/>
      <c r="W38" s="7">
        <v>0</v>
      </c>
      <c r="X38" s="7"/>
      <c r="Y38" s="140"/>
      <c r="Z38" s="90"/>
      <c r="AA38" s="7">
        <v>0</v>
      </c>
      <c r="AB38" s="7"/>
      <c r="AC38" s="140"/>
      <c r="AD38" s="90"/>
      <c r="AE38" s="7">
        <v>0</v>
      </c>
      <c r="AF38" s="7"/>
      <c r="AG38" s="140"/>
      <c r="AH38" s="90"/>
      <c r="AI38" s="7">
        <v>0</v>
      </c>
      <c r="AJ38" s="7"/>
      <c r="AK38" s="140"/>
      <c r="AL38" s="90"/>
      <c r="AM38" s="7">
        <v>0</v>
      </c>
      <c r="AN38" s="7"/>
      <c r="AO38" s="140"/>
      <c r="AP38" s="90"/>
      <c r="AQ38" s="7">
        <v>0</v>
      </c>
      <c r="AR38" s="7"/>
      <c r="AS38" s="140"/>
      <c r="AT38" s="90"/>
      <c r="AU38" s="7">
        <v>0</v>
      </c>
    </row>
    <row r="39" spans="1:47" s="5" customFormat="1" ht="18.75" hidden="1" customHeight="1" thickBot="1" x14ac:dyDescent="0.35">
      <c r="A39" s="80">
        <v>25</v>
      </c>
      <c r="B39" s="81" t="s">
        <v>60</v>
      </c>
      <c r="C39" s="91"/>
      <c r="D39" s="91"/>
      <c r="E39" s="91"/>
      <c r="F39" s="91"/>
      <c r="G39" s="93">
        <f>-SUM(G36+G37)*0.25</f>
        <v>-147.5</v>
      </c>
      <c r="H39" s="7"/>
      <c r="I39" s="90"/>
      <c r="J39" s="7"/>
      <c r="K39" s="92">
        <v>-1309.8</v>
      </c>
      <c r="L39" s="90"/>
      <c r="M39" s="140"/>
      <c r="N39" s="90"/>
      <c r="O39" s="7"/>
      <c r="P39" s="7"/>
      <c r="Q39" s="140"/>
      <c r="R39" s="90"/>
      <c r="S39" s="7"/>
      <c r="T39" s="7"/>
      <c r="U39" s="140"/>
      <c r="V39" s="90"/>
      <c r="W39" s="7"/>
      <c r="X39" s="7"/>
      <c r="Y39" s="140"/>
      <c r="Z39" s="90"/>
      <c r="AA39" s="7"/>
      <c r="AB39" s="7"/>
      <c r="AC39" s="140"/>
      <c r="AD39" s="90"/>
      <c r="AE39" s="7"/>
      <c r="AF39" s="7"/>
      <c r="AG39" s="140"/>
      <c r="AH39" s="90"/>
      <c r="AI39" s="7"/>
      <c r="AJ39" s="7"/>
      <c r="AK39" s="140"/>
      <c r="AL39" s="90"/>
      <c r="AM39" s="7"/>
      <c r="AN39" s="7"/>
      <c r="AO39" s="140"/>
      <c r="AP39" s="90"/>
      <c r="AQ39" s="7"/>
      <c r="AR39" s="7"/>
      <c r="AS39" s="140"/>
      <c r="AT39" s="90"/>
      <c r="AU39" s="7"/>
    </row>
    <row r="40" spans="1:47" s="5" customFormat="1" ht="18.75" hidden="1" customHeight="1" thickBot="1" x14ac:dyDescent="0.35">
      <c r="A40" s="80"/>
      <c r="B40" s="81"/>
      <c r="C40" s="91"/>
      <c r="D40" s="91"/>
      <c r="E40" s="91"/>
      <c r="F40" s="91"/>
      <c r="G40" s="85"/>
      <c r="H40" s="7"/>
      <c r="I40" s="90"/>
      <c r="J40" s="7"/>
      <c r="K40" s="90"/>
      <c r="L40" s="90"/>
      <c r="M40" s="140"/>
      <c r="N40" s="90"/>
      <c r="O40" s="7"/>
      <c r="P40" s="7"/>
      <c r="Q40" s="140"/>
      <c r="R40" s="90"/>
      <c r="S40" s="7"/>
      <c r="T40" s="7"/>
      <c r="U40" s="140"/>
      <c r="V40" s="90"/>
      <c r="W40" s="7"/>
      <c r="X40" s="7"/>
      <c r="Y40" s="140"/>
      <c r="Z40" s="90"/>
      <c r="AA40" s="7"/>
      <c r="AB40" s="7"/>
      <c r="AC40" s="140"/>
      <c r="AD40" s="90"/>
      <c r="AE40" s="7"/>
      <c r="AF40" s="7"/>
      <c r="AG40" s="140"/>
      <c r="AH40" s="90"/>
      <c r="AI40" s="7"/>
      <c r="AJ40" s="7"/>
      <c r="AK40" s="140"/>
      <c r="AL40" s="90"/>
      <c r="AM40" s="7"/>
      <c r="AN40" s="7"/>
      <c r="AO40" s="140"/>
      <c r="AP40" s="90"/>
      <c r="AQ40" s="7"/>
      <c r="AR40" s="7"/>
      <c r="AS40" s="140"/>
      <c r="AT40" s="90"/>
      <c r="AU40" s="7"/>
    </row>
    <row r="41" spans="1:47" s="5" customFormat="1" ht="18.75" hidden="1" customHeight="1" thickBot="1" x14ac:dyDescent="0.35">
      <c r="A41" s="80"/>
      <c r="B41" s="197" t="s">
        <v>61</v>
      </c>
      <c r="C41" s="197"/>
      <c r="D41" s="197"/>
      <c r="E41" s="197"/>
      <c r="F41" s="197"/>
      <c r="G41" s="100">
        <f>G36+G37+G38+G39</f>
        <v>560.5</v>
      </c>
      <c r="H41" s="7">
        <v>0</v>
      </c>
      <c r="I41" s="90">
        <v>0</v>
      </c>
      <c r="J41" s="7"/>
      <c r="K41" s="98">
        <v>4977.24</v>
      </c>
      <c r="L41" s="90">
        <v>0</v>
      </c>
      <c r="M41" s="140"/>
      <c r="N41" s="90"/>
      <c r="O41" s="7">
        <v>0</v>
      </c>
      <c r="P41" s="7"/>
      <c r="Q41" s="140"/>
      <c r="R41" s="90"/>
      <c r="S41" s="7">
        <v>0</v>
      </c>
      <c r="T41" s="7"/>
      <c r="U41" s="140"/>
      <c r="V41" s="90"/>
      <c r="W41" s="7">
        <v>0</v>
      </c>
      <c r="X41" s="7"/>
      <c r="Y41" s="140"/>
      <c r="Z41" s="90"/>
      <c r="AA41" s="7">
        <v>0</v>
      </c>
      <c r="AB41" s="7"/>
      <c r="AC41" s="140"/>
      <c r="AD41" s="90"/>
      <c r="AE41" s="7">
        <v>0</v>
      </c>
      <c r="AF41" s="7"/>
      <c r="AG41" s="140"/>
      <c r="AH41" s="90"/>
      <c r="AI41" s="7">
        <v>0</v>
      </c>
      <c r="AJ41" s="7"/>
      <c r="AK41" s="140"/>
      <c r="AL41" s="90"/>
      <c r="AM41" s="7">
        <v>0</v>
      </c>
      <c r="AN41" s="7"/>
      <c r="AO41" s="140"/>
      <c r="AP41" s="90"/>
      <c r="AQ41" s="7">
        <v>0</v>
      </c>
      <c r="AR41" s="7"/>
      <c r="AS41" s="140"/>
      <c r="AT41" s="90"/>
      <c r="AU41" s="7">
        <v>0</v>
      </c>
    </row>
    <row r="42" spans="1:47" s="5" customFormat="1" ht="18.75" hidden="1" customHeight="1" thickBot="1" x14ac:dyDescent="0.35">
      <c r="A42" s="80"/>
      <c r="B42" s="91"/>
      <c r="C42" s="91"/>
      <c r="D42" s="91"/>
      <c r="E42" s="91"/>
      <c r="F42" s="91"/>
      <c r="G42" s="96"/>
      <c r="H42" s="97"/>
      <c r="I42" s="97"/>
      <c r="J42" s="7"/>
      <c r="K42" s="7"/>
      <c r="L42" s="97"/>
      <c r="M42" s="143"/>
      <c r="N42" s="97"/>
      <c r="O42" s="97"/>
      <c r="P42" s="7"/>
      <c r="Q42" s="143"/>
      <c r="R42" s="97"/>
      <c r="S42" s="97"/>
      <c r="T42" s="7"/>
      <c r="U42" s="143"/>
      <c r="V42" s="97"/>
      <c r="W42" s="97"/>
      <c r="X42" s="7"/>
      <c r="Y42" s="143"/>
      <c r="Z42" s="97"/>
      <c r="AA42" s="97"/>
      <c r="AB42" s="7"/>
      <c r="AC42" s="143"/>
      <c r="AD42" s="97"/>
      <c r="AE42" s="97"/>
      <c r="AF42" s="7"/>
      <c r="AG42" s="143"/>
      <c r="AH42" s="97"/>
      <c r="AI42" s="97"/>
      <c r="AJ42" s="7"/>
      <c r="AK42" s="143"/>
      <c r="AL42" s="97"/>
      <c r="AM42" s="97"/>
      <c r="AN42" s="7"/>
      <c r="AO42" s="143"/>
      <c r="AP42" s="97"/>
      <c r="AQ42" s="97"/>
      <c r="AR42" s="7"/>
      <c r="AS42" s="143"/>
      <c r="AT42" s="97"/>
      <c r="AU42" s="97"/>
    </row>
    <row r="43" spans="1:47" s="5" customFormat="1" ht="18.75" hidden="1" customHeight="1" thickBot="1" x14ac:dyDescent="0.35">
      <c r="A43" s="80"/>
      <c r="B43" s="91"/>
      <c r="C43" s="91"/>
      <c r="D43" s="91"/>
      <c r="E43" s="91"/>
      <c r="F43" s="91"/>
      <c r="G43" s="91" t="s">
        <v>62</v>
      </c>
      <c r="H43" s="105">
        <f>H33</f>
        <v>150783</v>
      </c>
      <c r="I43" s="106">
        <f>I33</f>
        <v>212604.03</v>
      </c>
      <c r="J43" s="91"/>
      <c r="K43" s="98" t="e">
        <f>K41+K33</f>
        <v>#REF!</v>
      </c>
      <c r="L43" s="106" t="e">
        <f>L33</f>
        <v>#REF!</v>
      </c>
      <c r="M43" s="144"/>
      <c r="N43" s="106"/>
      <c r="O43" s="105">
        <f>O33</f>
        <v>174903</v>
      </c>
      <c r="P43" s="91"/>
      <c r="Q43" s="144"/>
      <c r="R43" s="106"/>
      <c r="S43" s="105">
        <f>S33</f>
        <v>182313</v>
      </c>
      <c r="T43" s="91"/>
      <c r="U43" s="144"/>
      <c r="V43" s="106"/>
      <c r="W43" s="105">
        <f>W33</f>
        <v>189723</v>
      </c>
      <c r="X43" s="91"/>
      <c r="Y43" s="144"/>
      <c r="Z43" s="106"/>
      <c r="AA43" s="105">
        <f>AA33</f>
        <v>197133</v>
      </c>
      <c r="AB43" s="91"/>
      <c r="AC43" s="144"/>
      <c r="AD43" s="106"/>
      <c r="AE43" s="105">
        <f>AE33</f>
        <v>121233</v>
      </c>
      <c r="AF43" s="91"/>
      <c r="AG43" s="144"/>
      <c r="AH43" s="106"/>
      <c r="AI43" s="105">
        <f>AI33</f>
        <v>121233</v>
      </c>
      <c r="AJ43" s="91"/>
      <c r="AK43" s="144"/>
      <c r="AL43" s="106"/>
      <c r="AM43" s="105">
        <f>AM33</f>
        <v>1566633</v>
      </c>
      <c r="AN43" s="91"/>
      <c r="AO43" s="144"/>
      <c r="AP43" s="106"/>
      <c r="AQ43" s="105">
        <f>AQ33</f>
        <v>1566633</v>
      </c>
      <c r="AR43" s="91"/>
      <c r="AS43" s="144"/>
      <c r="AT43" s="106"/>
      <c r="AU43" s="105">
        <f>AU33</f>
        <v>1566633</v>
      </c>
    </row>
    <row r="44" spans="1:47" s="5" customFormat="1" ht="18.75" customHeight="1" x14ac:dyDescent="0.3">
      <c r="A44" s="80"/>
      <c r="B44" s="91"/>
      <c r="C44" s="91"/>
      <c r="D44" s="91"/>
      <c r="E44" s="91"/>
      <c r="F44" s="91"/>
      <c r="G44" s="96"/>
      <c r="H44" s="97"/>
      <c r="I44" s="97"/>
      <c r="J44" s="7"/>
      <c r="K44" s="7"/>
      <c r="L44" s="97"/>
      <c r="M44" s="143"/>
      <c r="N44" s="97"/>
      <c r="O44" s="97"/>
      <c r="P44" s="7"/>
      <c r="Q44" s="143"/>
      <c r="R44" s="97"/>
      <c r="S44" s="97"/>
      <c r="T44" s="7"/>
      <c r="U44" s="143"/>
      <c r="V44" s="97"/>
      <c r="W44" s="97"/>
      <c r="X44" s="7"/>
      <c r="Y44" s="143"/>
      <c r="Z44" s="97"/>
      <c r="AA44" s="97"/>
      <c r="AB44" s="7"/>
      <c r="AC44" s="143"/>
      <c r="AD44" s="97"/>
      <c r="AE44" s="97"/>
      <c r="AF44" s="7"/>
      <c r="AG44" s="143"/>
      <c r="AH44" s="97"/>
      <c r="AI44" s="97"/>
      <c r="AJ44" s="7"/>
      <c r="AK44" s="143"/>
      <c r="AL44" s="97"/>
      <c r="AM44" s="97"/>
      <c r="AN44" s="7"/>
      <c r="AO44" s="143"/>
      <c r="AP44" s="97"/>
      <c r="AQ44" s="97"/>
      <c r="AR44" s="7"/>
      <c r="AS44" s="143"/>
      <c r="AT44" s="97"/>
      <c r="AU44" s="97"/>
    </row>
    <row r="45" spans="1:47" s="5" customFormat="1" ht="65.25" customHeight="1" thickBot="1" x14ac:dyDescent="0.35">
      <c r="A45" s="80"/>
      <c r="B45" s="190" t="s">
        <v>63</v>
      </c>
      <c r="C45" s="191"/>
      <c r="D45" s="191"/>
      <c r="E45" s="191"/>
      <c r="F45" s="191"/>
      <c r="G45" s="191"/>
      <c r="H45" s="191"/>
      <c r="I45" s="191"/>
      <c r="J45" s="191"/>
      <c r="K45" s="191"/>
      <c r="L45" s="191"/>
      <c r="M45" s="191"/>
      <c r="O45" s="7"/>
      <c r="P45" s="7"/>
      <c r="Q45" s="140"/>
      <c r="S45" s="7"/>
      <c r="T45" s="7"/>
      <c r="U45" s="140"/>
      <c r="W45" s="7"/>
      <c r="X45" s="7"/>
      <c r="Y45" s="140"/>
      <c r="AA45" s="7"/>
      <c r="AB45" s="7"/>
      <c r="AC45" s="140"/>
      <c r="AE45" s="7"/>
      <c r="AF45" s="7"/>
      <c r="AG45" s="140"/>
      <c r="AI45" s="7"/>
      <c r="AJ45" s="7"/>
      <c r="AK45" s="140"/>
      <c r="AM45" s="7"/>
      <c r="AN45" s="7"/>
      <c r="AO45" s="140"/>
      <c r="AQ45" s="7"/>
      <c r="AR45" s="7"/>
      <c r="AS45" s="140"/>
      <c r="AU45" s="7"/>
    </row>
    <row r="46" spans="1:47" s="5" customFormat="1" ht="18.75" customHeight="1" x14ac:dyDescent="0.3">
      <c r="A46" s="80"/>
      <c r="B46" s="159"/>
      <c r="C46" s="160"/>
      <c r="D46" s="160"/>
      <c r="E46" s="160"/>
      <c r="F46" s="160"/>
      <c r="G46" s="160"/>
      <c r="H46" s="161"/>
      <c r="I46" s="162"/>
      <c r="J46" s="7"/>
      <c r="K46" s="7"/>
      <c r="L46" s="162"/>
      <c r="M46" s="163"/>
      <c r="N46" s="161"/>
      <c r="O46" s="161"/>
      <c r="P46" s="7"/>
      <c r="Q46" s="163"/>
      <c r="R46" s="161"/>
      <c r="S46" s="161"/>
      <c r="T46" s="7"/>
      <c r="U46" s="163"/>
      <c r="V46" s="161"/>
      <c r="W46" s="161"/>
      <c r="X46" s="7"/>
      <c r="Y46" s="163"/>
      <c r="Z46" s="161"/>
      <c r="AA46" s="161"/>
      <c r="AB46" s="7"/>
      <c r="AC46" s="163"/>
      <c r="AD46" s="161"/>
      <c r="AE46" s="161"/>
      <c r="AF46" s="7"/>
      <c r="AG46" s="163"/>
      <c r="AH46" s="161"/>
      <c r="AI46" s="161"/>
      <c r="AJ46" s="7"/>
      <c r="AK46" s="163"/>
      <c r="AL46" s="161"/>
      <c r="AM46" s="161"/>
      <c r="AN46" s="7"/>
      <c r="AO46" s="163"/>
      <c r="AP46" s="161"/>
      <c r="AQ46" s="161"/>
      <c r="AR46" s="7"/>
      <c r="AS46" s="163"/>
      <c r="AT46" s="161"/>
      <c r="AU46" s="161"/>
    </row>
    <row r="47" spans="1:47" s="5" customFormat="1" ht="18.75" customHeight="1" x14ac:dyDescent="0.3">
      <c r="A47" s="80"/>
      <c r="B47" s="164"/>
      <c r="C47" s="91"/>
      <c r="D47" s="198" t="s">
        <v>64</v>
      </c>
      <c r="E47" s="198"/>
      <c r="F47" s="91"/>
      <c r="G47" s="188" t="s">
        <v>0</v>
      </c>
      <c r="H47" s="188"/>
      <c r="I47" s="166"/>
      <c r="J47" s="7"/>
      <c r="K47" s="7"/>
      <c r="L47" s="166"/>
      <c r="M47" s="143"/>
      <c r="N47" s="97"/>
      <c r="O47" s="7"/>
      <c r="P47" s="7"/>
      <c r="Q47" s="143"/>
      <c r="R47" s="97"/>
      <c r="S47" s="7"/>
      <c r="T47" s="7"/>
      <c r="U47" s="143"/>
      <c r="V47" s="97"/>
      <c r="W47" s="7"/>
      <c r="X47" s="7"/>
      <c r="Y47" s="143"/>
      <c r="Z47" s="97"/>
      <c r="AA47" s="7"/>
      <c r="AB47" s="7"/>
      <c r="AC47" s="143"/>
      <c r="AD47" s="97"/>
      <c r="AE47" s="7"/>
      <c r="AF47" s="7"/>
      <c r="AG47" s="143"/>
      <c r="AH47" s="97"/>
      <c r="AI47" s="7"/>
      <c r="AJ47" s="7"/>
      <c r="AK47" s="143"/>
      <c r="AL47" s="97"/>
      <c r="AM47" s="7"/>
      <c r="AN47" s="7"/>
      <c r="AO47" s="143"/>
      <c r="AP47" s="97"/>
      <c r="AQ47" s="7"/>
      <c r="AR47" s="7"/>
      <c r="AS47" s="143"/>
      <c r="AT47" s="97"/>
      <c r="AU47" s="7"/>
    </row>
    <row r="48" spans="1:47" s="5" customFormat="1" ht="21" x14ac:dyDescent="0.3">
      <c r="A48" s="80"/>
      <c r="B48" s="167" t="s">
        <v>65</v>
      </c>
      <c r="C48" s="91"/>
      <c r="D48" s="199">
        <f>H33+O33+S33+W33+AA33</f>
        <v>894855</v>
      </c>
      <c r="E48" s="199"/>
      <c r="G48" s="187" t="s">
        <v>0</v>
      </c>
      <c r="H48" s="187"/>
      <c r="I48" s="168"/>
      <c r="J48" s="7"/>
      <c r="K48" s="7"/>
      <c r="L48" s="168"/>
      <c r="M48" s="140"/>
      <c r="O48" s="7"/>
      <c r="P48" s="7"/>
      <c r="Q48" s="140"/>
      <c r="S48" s="7"/>
      <c r="T48" s="7"/>
      <c r="U48" s="140"/>
      <c r="W48" s="7"/>
      <c r="X48" s="7"/>
      <c r="Y48" s="140"/>
      <c r="AA48" s="7"/>
      <c r="AB48" s="7"/>
      <c r="AC48" s="140"/>
      <c r="AE48" s="7"/>
      <c r="AF48" s="7"/>
      <c r="AG48" s="140"/>
      <c r="AI48" s="7"/>
      <c r="AJ48" s="7"/>
      <c r="AK48" s="140"/>
      <c r="AM48" s="7"/>
      <c r="AN48" s="7"/>
      <c r="AO48" s="140"/>
      <c r="AQ48" s="7"/>
      <c r="AR48" s="7"/>
      <c r="AS48" s="140"/>
      <c r="AU48" s="7"/>
    </row>
    <row r="49" spans="1:47" s="5" customFormat="1" ht="9.75" customHeight="1" x14ac:dyDescent="0.3">
      <c r="A49" s="80"/>
      <c r="B49" s="169"/>
      <c r="C49" s="91"/>
      <c r="D49" s="91"/>
      <c r="E49" s="75"/>
      <c r="G49" s="188"/>
      <c r="H49" s="188"/>
      <c r="I49" s="170"/>
      <c r="J49" s="7"/>
      <c r="K49" s="7"/>
      <c r="L49" s="170"/>
      <c r="M49" s="171"/>
      <c r="N49" s="172"/>
      <c r="O49" s="7"/>
      <c r="P49" s="7"/>
      <c r="Q49" s="171"/>
      <c r="R49" s="172"/>
      <c r="S49" s="7"/>
      <c r="T49" s="7"/>
      <c r="U49" s="171"/>
      <c r="V49" s="172"/>
      <c r="W49" s="7"/>
      <c r="X49" s="7"/>
      <c r="Y49" s="171"/>
      <c r="Z49" s="172"/>
      <c r="AA49" s="7"/>
      <c r="AB49" s="7"/>
      <c r="AC49" s="171"/>
      <c r="AD49" s="172"/>
      <c r="AE49" s="7"/>
      <c r="AF49" s="7"/>
      <c r="AG49" s="171"/>
      <c r="AH49" s="172"/>
      <c r="AI49" s="7"/>
      <c r="AJ49" s="7"/>
      <c r="AK49" s="171"/>
      <c r="AL49" s="172"/>
      <c r="AM49" s="7"/>
      <c r="AN49" s="7"/>
      <c r="AO49" s="171"/>
      <c r="AP49" s="172"/>
      <c r="AQ49" s="7"/>
      <c r="AR49" s="7"/>
      <c r="AS49" s="171"/>
      <c r="AT49" s="172"/>
      <c r="AU49" s="7"/>
    </row>
    <row r="50" spans="1:47" s="5" customFormat="1" ht="21" hidden="1" customHeight="1" x14ac:dyDescent="0.3">
      <c r="A50" s="80"/>
      <c r="B50" s="167" t="s">
        <v>66</v>
      </c>
      <c r="C50" s="59"/>
      <c r="D50" s="200" t="e">
        <f>H43+#REF!+#REF!+#REF!+#REF!</f>
        <v>#REF!</v>
      </c>
      <c r="E50" s="200"/>
      <c r="G50" s="204" t="e">
        <f>D50*0.74</f>
        <v>#REF!</v>
      </c>
      <c r="H50" s="204"/>
      <c r="I50" s="168"/>
      <c r="J50" s="7"/>
      <c r="K50" s="7"/>
      <c r="L50" s="168"/>
      <c r="M50" s="140"/>
      <c r="O50" s="7"/>
      <c r="P50" s="7"/>
      <c r="Q50" s="140"/>
      <c r="S50" s="7"/>
      <c r="T50" s="7"/>
      <c r="U50" s="140"/>
      <c r="W50" s="7"/>
      <c r="X50" s="7"/>
      <c r="Y50" s="140"/>
      <c r="AA50" s="7"/>
      <c r="AB50" s="7"/>
      <c r="AC50" s="140"/>
      <c r="AE50" s="7"/>
      <c r="AF50" s="7"/>
      <c r="AG50" s="140"/>
      <c r="AI50" s="7"/>
      <c r="AJ50" s="7"/>
      <c r="AK50" s="140"/>
      <c r="AM50" s="7"/>
      <c r="AN50" s="7"/>
      <c r="AO50" s="140"/>
      <c r="AQ50" s="7"/>
      <c r="AR50" s="7"/>
      <c r="AS50" s="140"/>
      <c r="AU50" s="7"/>
    </row>
    <row r="51" spans="1:47" s="5" customFormat="1" ht="21" hidden="1" customHeight="1" x14ac:dyDescent="0.3">
      <c r="A51" s="80"/>
      <c r="B51" s="173"/>
      <c r="C51" s="59"/>
      <c r="D51" s="82"/>
      <c r="E51" s="83"/>
      <c r="F51" s="84"/>
      <c r="G51" s="165"/>
      <c r="H51" s="172"/>
      <c r="I51" s="174"/>
      <c r="J51" s="7"/>
      <c r="K51" s="7"/>
      <c r="L51" s="174"/>
      <c r="M51" s="140"/>
      <c r="N51" s="7"/>
      <c r="O51" s="172"/>
      <c r="P51" s="7"/>
      <c r="Q51" s="140"/>
      <c r="R51" s="7"/>
      <c r="S51" s="172"/>
      <c r="T51" s="7"/>
      <c r="U51" s="140"/>
      <c r="V51" s="7"/>
      <c r="W51" s="172"/>
      <c r="X51" s="7"/>
      <c r="Y51" s="140"/>
      <c r="Z51" s="7"/>
      <c r="AA51" s="172"/>
      <c r="AB51" s="7"/>
      <c r="AC51" s="140"/>
      <c r="AD51" s="7"/>
      <c r="AE51" s="172"/>
      <c r="AF51" s="7"/>
      <c r="AG51" s="140"/>
      <c r="AH51" s="7"/>
      <c r="AI51" s="172"/>
      <c r="AJ51" s="7"/>
      <c r="AK51" s="140"/>
      <c r="AL51" s="7"/>
      <c r="AM51" s="172"/>
      <c r="AN51" s="7"/>
      <c r="AO51" s="140"/>
      <c r="AP51" s="7"/>
      <c r="AQ51" s="172"/>
      <c r="AR51" s="7"/>
      <c r="AS51" s="140"/>
      <c r="AT51" s="7"/>
      <c r="AU51" s="172"/>
    </row>
    <row r="52" spans="1:47" s="5" customFormat="1" ht="52.5" customHeight="1" x14ac:dyDescent="0.3">
      <c r="A52" s="80"/>
      <c r="B52" s="208" t="s">
        <v>165</v>
      </c>
      <c r="C52" s="209"/>
      <c r="D52" s="209"/>
      <c r="E52" s="209"/>
      <c r="F52" s="209"/>
      <c r="G52" s="209"/>
      <c r="H52" s="209"/>
      <c r="I52" s="209"/>
      <c r="J52" s="209"/>
      <c r="K52" s="209"/>
      <c r="L52" s="209"/>
      <c r="M52" s="209"/>
      <c r="N52" s="7"/>
      <c r="O52" s="7"/>
      <c r="P52" s="7"/>
      <c r="Q52" s="140"/>
      <c r="R52" s="7"/>
      <c r="S52" s="7"/>
      <c r="T52" s="7"/>
      <c r="U52" s="140"/>
      <c r="V52" s="7"/>
      <c r="W52" s="7"/>
      <c r="X52" s="7"/>
      <c r="Y52" s="140"/>
      <c r="Z52" s="7"/>
      <c r="AA52" s="7"/>
      <c r="AB52" s="7"/>
      <c r="AC52" s="140"/>
      <c r="AD52" s="7"/>
      <c r="AE52" s="7"/>
      <c r="AF52" s="7"/>
      <c r="AG52" s="140"/>
      <c r="AH52" s="7"/>
      <c r="AI52" s="7"/>
      <c r="AJ52" s="7"/>
      <c r="AK52" s="140"/>
      <c r="AL52" s="7"/>
      <c r="AM52" s="7"/>
      <c r="AN52" s="7"/>
      <c r="AO52" s="140"/>
      <c r="AP52" s="7"/>
      <c r="AQ52" s="7"/>
      <c r="AR52" s="7"/>
      <c r="AS52" s="140"/>
      <c r="AT52" s="7"/>
      <c r="AU52" s="7"/>
    </row>
    <row r="53" spans="1:47" s="5" customFormat="1" ht="16.2" thickBot="1" x14ac:dyDescent="0.35">
      <c r="A53" s="80"/>
      <c r="B53" s="175"/>
      <c r="C53" s="176"/>
      <c r="D53" s="177"/>
      <c r="E53" s="178"/>
      <c r="F53" s="179"/>
      <c r="G53" s="179"/>
      <c r="H53" s="180"/>
      <c r="I53" s="181"/>
      <c r="J53" s="7"/>
      <c r="K53" s="7"/>
      <c r="L53" s="181"/>
      <c r="M53" s="182"/>
      <c r="N53" s="180"/>
      <c r="O53" s="180"/>
      <c r="P53" s="7"/>
      <c r="Q53" s="182"/>
      <c r="R53" s="180"/>
      <c r="S53" s="180"/>
      <c r="T53" s="7"/>
      <c r="U53" s="182"/>
      <c r="V53" s="180"/>
      <c r="W53" s="180"/>
      <c r="X53" s="7"/>
      <c r="Y53" s="182"/>
      <c r="Z53" s="180"/>
      <c r="AA53" s="180"/>
      <c r="AB53" s="7"/>
      <c r="AC53" s="182"/>
      <c r="AD53" s="180"/>
      <c r="AE53" s="180"/>
      <c r="AF53" s="7"/>
      <c r="AG53" s="182"/>
      <c r="AH53" s="180"/>
      <c r="AI53" s="180"/>
      <c r="AJ53" s="7"/>
      <c r="AK53" s="182"/>
      <c r="AL53" s="180"/>
      <c r="AM53" s="180"/>
      <c r="AN53" s="7"/>
      <c r="AO53" s="182"/>
      <c r="AP53" s="180"/>
      <c r="AQ53" s="180"/>
      <c r="AR53" s="7"/>
      <c r="AS53" s="182"/>
      <c r="AT53" s="180"/>
      <c r="AU53" s="180"/>
    </row>
    <row r="54" spans="1:47" s="5" customFormat="1" ht="15.6" x14ac:dyDescent="0.3">
      <c r="A54" s="80"/>
      <c r="B54" s="81"/>
      <c r="C54" s="59"/>
      <c r="D54" s="82"/>
      <c r="E54" s="83"/>
      <c r="F54" s="84"/>
      <c r="G54" s="84"/>
      <c r="H54" s="7"/>
      <c r="I54" s="7"/>
      <c r="J54" s="7"/>
      <c r="K54" s="7"/>
      <c r="L54" s="7"/>
      <c r="M54" s="140"/>
      <c r="N54" s="7"/>
      <c r="O54" s="7"/>
      <c r="P54" s="7"/>
      <c r="Q54" s="140"/>
      <c r="R54" s="7"/>
      <c r="S54" s="7"/>
      <c r="T54" s="7"/>
      <c r="U54" s="140"/>
      <c r="V54" s="7"/>
      <c r="W54" s="7"/>
      <c r="X54" s="7"/>
      <c r="Y54" s="140"/>
      <c r="Z54" s="7"/>
      <c r="AA54" s="7"/>
      <c r="AB54" s="7"/>
      <c r="AC54" s="140"/>
      <c r="AD54" s="7"/>
      <c r="AE54" s="7"/>
      <c r="AF54" s="7"/>
      <c r="AG54" s="140"/>
      <c r="AH54" s="7"/>
      <c r="AI54" s="7"/>
      <c r="AJ54" s="7"/>
      <c r="AK54" s="140"/>
      <c r="AL54" s="7"/>
      <c r="AM54" s="7"/>
      <c r="AN54" s="7"/>
      <c r="AO54" s="140"/>
      <c r="AP54" s="7"/>
      <c r="AQ54" s="7"/>
      <c r="AR54" s="7"/>
      <c r="AS54" s="140"/>
      <c r="AT54" s="7"/>
      <c r="AU54" s="7"/>
    </row>
    <row r="55" spans="1:47" s="184" customFormat="1" ht="68.25" customHeight="1" x14ac:dyDescent="0.3">
      <c r="A55" s="183"/>
      <c r="B55" s="203" t="s">
        <v>67</v>
      </c>
      <c r="C55" s="203"/>
      <c r="D55" s="203"/>
      <c r="E55" s="203"/>
      <c r="F55" s="203"/>
      <c r="G55" s="203"/>
      <c r="H55" s="203"/>
      <c r="I55" s="203"/>
      <c r="J55" s="203"/>
      <c r="K55" s="203"/>
      <c r="M55" s="185"/>
      <c r="Q55" s="185"/>
      <c r="U55" s="185"/>
      <c r="Y55" s="185"/>
      <c r="AC55" s="185"/>
      <c r="AG55" s="185"/>
      <c r="AK55" s="185"/>
      <c r="AO55" s="185"/>
      <c r="AS55" s="185"/>
    </row>
    <row r="56" spans="1:47" s="5" customFormat="1" ht="15.6" x14ac:dyDescent="0.3">
      <c r="A56" s="80"/>
      <c r="B56" s="81"/>
      <c r="C56" s="59"/>
      <c r="D56" s="82"/>
      <c r="E56" s="83"/>
      <c r="F56" s="84"/>
      <c r="G56" s="84"/>
      <c r="H56" s="7"/>
      <c r="I56" s="7"/>
      <c r="J56" s="7"/>
      <c r="K56" s="7"/>
      <c r="L56" s="7"/>
      <c r="M56" s="140"/>
      <c r="N56" s="7"/>
      <c r="O56" s="7"/>
      <c r="P56" s="7"/>
      <c r="Q56" s="140"/>
      <c r="R56" s="7"/>
      <c r="S56" s="7"/>
      <c r="T56" s="7"/>
      <c r="U56" s="140"/>
      <c r="V56" s="7"/>
      <c r="W56" s="7"/>
      <c r="X56" s="7"/>
      <c r="Y56" s="140"/>
      <c r="Z56" s="7"/>
      <c r="AA56" s="7"/>
      <c r="AB56" s="7"/>
      <c r="AC56" s="140"/>
      <c r="AD56" s="7"/>
      <c r="AE56" s="7"/>
      <c r="AF56" s="7"/>
      <c r="AG56" s="140"/>
      <c r="AH56" s="7"/>
      <c r="AI56" s="7"/>
      <c r="AJ56" s="7"/>
      <c r="AK56" s="140"/>
      <c r="AL56" s="7"/>
      <c r="AM56" s="7"/>
      <c r="AN56" s="7"/>
      <c r="AO56" s="140"/>
      <c r="AP56" s="7"/>
      <c r="AQ56" s="7"/>
      <c r="AR56" s="7"/>
      <c r="AS56" s="140"/>
      <c r="AT56" s="7"/>
      <c r="AU56" s="7"/>
    </row>
    <row r="57" spans="1:47" s="5" customFormat="1" ht="15.6" x14ac:dyDescent="0.3">
      <c r="A57" s="80"/>
      <c r="B57" s="81"/>
      <c r="C57" s="59"/>
      <c r="D57" s="82"/>
      <c r="E57" s="83"/>
      <c r="F57" s="84"/>
      <c r="G57" s="84"/>
      <c r="H57" s="7"/>
      <c r="I57" s="7"/>
      <c r="J57" s="7"/>
      <c r="K57" s="7"/>
      <c r="L57" s="7"/>
      <c r="M57" s="140"/>
      <c r="N57" s="7"/>
      <c r="O57" s="7"/>
      <c r="P57" s="7"/>
      <c r="Q57" s="140"/>
      <c r="R57" s="7"/>
      <c r="S57" s="7"/>
      <c r="T57" s="7"/>
      <c r="U57" s="140"/>
      <c r="V57" s="7"/>
      <c r="W57" s="7"/>
      <c r="X57" s="7"/>
      <c r="Y57" s="140"/>
      <c r="Z57" s="7"/>
      <c r="AA57" s="7"/>
      <c r="AB57" s="7"/>
      <c r="AC57" s="140"/>
      <c r="AD57" s="7"/>
      <c r="AE57" s="7"/>
      <c r="AF57" s="7"/>
      <c r="AG57" s="140"/>
      <c r="AH57" s="7"/>
      <c r="AI57" s="7"/>
      <c r="AJ57" s="7"/>
      <c r="AK57" s="140"/>
      <c r="AL57" s="7"/>
      <c r="AM57" s="7"/>
      <c r="AN57" s="7"/>
      <c r="AO57" s="140"/>
      <c r="AP57" s="7"/>
      <c r="AQ57" s="7"/>
      <c r="AR57" s="7"/>
      <c r="AS57" s="140"/>
      <c r="AT57" s="7"/>
      <c r="AU57" s="7"/>
    </row>
    <row r="58" spans="1:47" s="5" customFormat="1" ht="15.6" x14ac:dyDescent="0.3">
      <c r="A58" s="80"/>
      <c r="B58" s="81"/>
      <c r="C58" s="59"/>
      <c r="D58" s="82"/>
      <c r="E58" s="83"/>
      <c r="F58" s="84"/>
      <c r="G58" s="84"/>
      <c r="H58" s="7"/>
      <c r="I58" s="7"/>
      <c r="J58" s="7"/>
      <c r="K58" s="7"/>
      <c r="L58" s="7"/>
      <c r="M58" s="140"/>
      <c r="N58" s="7"/>
      <c r="O58" s="7"/>
      <c r="P58" s="7"/>
      <c r="Q58" s="140"/>
      <c r="R58" s="7"/>
      <c r="S58" s="7"/>
      <c r="T58" s="7"/>
      <c r="U58" s="140"/>
      <c r="V58" s="7"/>
      <c r="W58" s="7"/>
      <c r="X58" s="7"/>
      <c r="Y58" s="140"/>
      <c r="Z58" s="7"/>
      <c r="AA58" s="7"/>
      <c r="AB58" s="7"/>
      <c r="AC58" s="140"/>
      <c r="AD58" s="7"/>
      <c r="AE58" s="7"/>
      <c r="AF58" s="7"/>
      <c r="AG58" s="140"/>
      <c r="AH58" s="7"/>
      <c r="AI58" s="7"/>
      <c r="AJ58" s="7"/>
      <c r="AK58" s="140"/>
      <c r="AL58" s="7"/>
      <c r="AM58" s="7"/>
      <c r="AN58" s="7"/>
      <c r="AO58" s="140"/>
      <c r="AP58" s="7"/>
      <c r="AQ58" s="7"/>
      <c r="AR58" s="7"/>
      <c r="AS58" s="140"/>
      <c r="AT58" s="7"/>
      <c r="AU58" s="7"/>
    </row>
    <row r="59" spans="1:47" s="5" customFormat="1" ht="15.6" x14ac:dyDescent="0.3">
      <c r="A59" s="80"/>
      <c r="B59" s="81"/>
      <c r="C59" s="59"/>
      <c r="D59" s="82"/>
      <c r="E59" s="83"/>
      <c r="F59" s="84"/>
      <c r="G59" s="84"/>
      <c r="H59" s="7"/>
      <c r="I59" s="7"/>
      <c r="J59" s="7"/>
      <c r="K59" s="7"/>
      <c r="L59" s="7"/>
      <c r="M59" s="140"/>
      <c r="N59" s="7"/>
      <c r="O59" s="7"/>
      <c r="P59" s="7"/>
      <c r="Q59" s="140"/>
      <c r="R59" s="7"/>
      <c r="S59" s="7"/>
      <c r="T59" s="7"/>
      <c r="U59" s="140"/>
      <c r="V59" s="7"/>
      <c r="W59" s="7"/>
      <c r="X59" s="7"/>
      <c r="Y59" s="140"/>
      <c r="Z59" s="7"/>
      <c r="AA59" s="7"/>
      <c r="AB59" s="7"/>
      <c r="AC59" s="140"/>
      <c r="AD59" s="7"/>
      <c r="AE59" s="7"/>
      <c r="AF59" s="7"/>
      <c r="AG59" s="140"/>
      <c r="AH59" s="7"/>
      <c r="AI59" s="7"/>
      <c r="AJ59" s="7"/>
      <c r="AK59" s="140"/>
      <c r="AL59" s="7"/>
      <c r="AM59" s="7"/>
      <c r="AN59" s="7"/>
      <c r="AO59" s="140"/>
      <c r="AP59" s="7"/>
      <c r="AQ59" s="7"/>
      <c r="AR59" s="7"/>
      <c r="AS59" s="140"/>
      <c r="AT59" s="7"/>
      <c r="AU59" s="7"/>
    </row>
    <row r="60" spans="1:47" s="5" customFormat="1" ht="15.6" x14ac:dyDescent="0.3">
      <c r="A60" s="60"/>
      <c r="B60" s="8"/>
      <c r="C60" s="8"/>
      <c r="D60" s="8"/>
      <c r="E60" s="11"/>
      <c r="F60" s="8"/>
      <c r="G60" s="8"/>
      <c r="H60" s="97"/>
      <c r="I60" s="79"/>
      <c r="J60" s="79"/>
      <c r="K60" s="79"/>
      <c r="L60" s="79"/>
      <c r="M60" s="145"/>
      <c r="N60" s="79"/>
      <c r="O60" s="97"/>
      <c r="P60" s="79"/>
      <c r="Q60" s="145"/>
      <c r="R60" s="79"/>
      <c r="S60" s="97"/>
      <c r="T60" s="79"/>
      <c r="U60" s="145"/>
      <c r="V60" s="79"/>
      <c r="W60" s="97"/>
      <c r="X60" s="79"/>
      <c r="Y60" s="145"/>
      <c r="Z60" s="79"/>
      <c r="AA60" s="97"/>
      <c r="AB60" s="79"/>
      <c r="AC60" s="145"/>
      <c r="AD60" s="79"/>
      <c r="AE60" s="97"/>
      <c r="AF60" s="79"/>
      <c r="AG60" s="145"/>
      <c r="AH60" s="79"/>
      <c r="AI60" s="97"/>
      <c r="AJ60" s="79"/>
      <c r="AK60" s="145"/>
      <c r="AL60" s="79"/>
      <c r="AM60" s="97"/>
      <c r="AN60" s="79"/>
      <c r="AO60" s="145"/>
      <c r="AP60" s="79"/>
      <c r="AQ60" s="97"/>
      <c r="AR60" s="79"/>
      <c r="AS60" s="145"/>
      <c r="AT60" s="79"/>
      <c r="AU60" s="97"/>
    </row>
    <row r="61" spans="1:47" s="5" customFormat="1" ht="15.6" x14ac:dyDescent="0.3">
      <c r="A61" s="60"/>
      <c r="B61" s="8"/>
      <c r="C61" s="8"/>
      <c r="D61" s="8"/>
      <c r="E61" s="11"/>
      <c r="F61" s="8"/>
      <c r="G61" s="8"/>
      <c r="H61" s="97"/>
      <c r="I61" s="79"/>
      <c r="J61" s="79"/>
      <c r="K61" s="79"/>
      <c r="L61" s="79"/>
      <c r="M61" s="145"/>
      <c r="N61" s="79"/>
      <c r="O61" s="97"/>
      <c r="P61" s="79"/>
      <c r="Q61" s="145"/>
      <c r="R61" s="79"/>
      <c r="S61" s="97"/>
      <c r="T61" s="79"/>
      <c r="U61" s="145"/>
      <c r="V61" s="79"/>
      <c r="W61" s="97"/>
      <c r="X61" s="79"/>
      <c r="Y61" s="145"/>
      <c r="Z61" s="79"/>
      <c r="AA61" s="97"/>
      <c r="AB61" s="79"/>
      <c r="AC61" s="145"/>
      <c r="AD61" s="79"/>
      <c r="AE61" s="97"/>
      <c r="AF61" s="79"/>
      <c r="AG61" s="145"/>
      <c r="AH61" s="79"/>
      <c r="AI61" s="97"/>
      <c r="AJ61" s="79"/>
      <c r="AK61" s="145"/>
      <c r="AL61" s="79"/>
      <c r="AM61" s="97"/>
      <c r="AN61" s="79"/>
      <c r="AO61" s="145"/>
      <c r="AP61" s="79"/>
      <c r="AQ61" s="97"/>
      <c r="AR61" s="79"/>
      <c r="AS61" s="145"/>
      <c r="AT61" s="79"/>
      <c r="AU61" s="97"/>
    </row>
    <row r="62" spans="1:47" s="5" customFormat="1" ht="15.6" x14ac:dyDescent="0.3">
      <c r="A62" s="60"/>
      <c r="B62" s="8"/>
      <c r="C62" s="8"/>
      <c r="D62" s="8"/>
      <c r="E62" s="11"/>
      <c r="F62" s="8"/>
      <c r="G62" s="8"/>
      <c r="H62" s="97"/>
      <c r="I62" s="79"/>
      <c r="J62" s="79"/>
      <c r="K62" s="79"/>
      <c r="L62" s="79"/>
      <c r="M62" s="145"/>
      <c r="N62" s="79"/>
      <c r="O62" s="97"/>
      <c r="P62" s="79"/>
      <c r="Q62" s="145"/>
      <c r="R62" s="79"/>
      <c r="S62" s="97"/>
      <c r="T62" s="79"/>
      <c r="U62" s="145"/>
      <c r="V62" s="79"/>
      <c r="W62" s="97"/>
      <c r="X62" s="79"/>
      <c r="Y62" s="145"/>
      <c r="Z62" s="79"/>
      <c r="AA62" s="97"/>
      <c r="AB62" s="79"/>
      <c r="AC62" s="145"/>
      <c r="AD62" s="79"/>
      <c r="AE62" s="97"/>
      <c r="AF62" s="79"/>
      <c r="AG62" s="145"/>
      <c r="AH62" s="79"/>
      <c r="AI62" s="97"/>
      <c r="AJ62" s="79"/>
      <c r="AK62" s="145"/>
      <c r="AL62" s="79"/>
      <c r="AM62" s="97"/>
      <c r="AN62" s="79"/>
      <c r="AO62" s="145"/>
      <c r="AP62" s="79"/>
      <c r="AQ62" s="97"/>
      <c r="AR62" s="79"/>
      <c r="AS62" s="145"/>
      <c r="AT62" s="79"/>
      <c r="AU62" s="97"/>
    </row>
    <row r="63" spans="1:47" s="5" customFormat="1" ht="15.6" x14ac:dyDescent="0.3">
      <c r="A63" s="60"/>
      <c r="B63" s="8"/>
      <c r="C63" s="8"/>
      <c r="D63" s="8"/>
      <c r="E63" s="11"/>
      <c r="F63" s="8"/>
      <c r="G63" s="8"/>
      <c r="H63" s="97"/>
      <c r="I63" s="79"/>
      <c r="J63" s="79"/>
      <c r="K63" s="79"/>
      <c r="L63" s="79"/>
      <c r="M63" s="145"/>
      <c r="N63" s="79"/>
      <c r="O63" s="97"/>
      <c r="P63" s="79"/>
      <c r="Q63" s="145"/>
      <c r="R63" s="79"/>
      <c r="S63" s="97"/>
      <c r="T63" s="79"/>
      <c r="U63" s="145"/>
      <c r="V63" s="79"/>
      <c r="W63" s="97"/>
      <c r="X63" s="79"/>
      <c r="Y63" s="145"/>
      <c r="Z63" s="79"/>
      <c r="AA63" s="97"/>
      <c r="AB63" s="79"/>
      <c r="AC63" s="145"/>
      <c r="AD63" s="79"/>
      <c r="AE63" s="97"/>
      <c r="AF63" s="79"/>
      <c r="AG63" s="145"/>
      <c r="AH63" s="79"/>
      <c r="AI63" s="97"/>
      <c r="AJ63" s="79"/>
      <c r="AK63" s="145"/>
      <c r="AL63" s="79"/>
      <c r="AM63" s="97"/>
      <c r="AN63" s="79"/>
      <c r="AO63" s="145"/>
      <c r="AP63" s="79"/>
      <c r="AQ63" s="97"/>
      <c r="AR63" s="79"/>
      <c r="AS63" s="145"/>
      <c r="AT63" s="79"/>
      <c r="AU63" s="97"/>
    </row>
    <row r="64" spans="1:47" s="5" customFormat="1" ht="15.6" x14ac:dyDescent="0.3">
      <c r="A64" s="60"/>
      <c r="B64" s="8"/>
      <c r="C64" s="8"/>
      <c r="D64" s="8"/>
      <c r="E64" s="11"/>
      <c r="F64" s="8"/>
      <c r="G64" s="8"/>
      <c r="H64" s="97"/>
      <c r="I64" s="79"/>
      <c r="J64" s="79"/>
      <c r="K64" s="79"/>
      <c r="L64" s="79"/>
      <c r="M64" s="145"/>
      <c r="N64" s="79"/>
      <c r="O64" s="97"/>
      <c r="P64" s="79"/>
      <c r="Q64" s="145"/>
      <c r="R64" s="79"/>
      <c r="S64" s="97"/>
      <c r="T64" s="79"/>
      <c r="U64" s="145"/>
      <c r="V64" s="79"/>
      <c r="W64" s="97"/>
      <c r="X64" s="79"/>
      <c r="Y64" s="145"/>
      <c r="Z64" s="79"/>
      <c r="AA64" s="97"/>
      <c r="AB64" s="79"/>
      <c r="AC64" s="145"/>
      <c r="AD64" s="79"/>
      <c r="AE64" s="97"/>
      <c r="AF64" s="79"/>
      <c r="AG64" s="145"/>
      <c r="AH64" s="79"/>
      <c r="AI64" s="97"/>
      <c r="AJ64" s="79"/>
      <c r="AK64" s="145"/>
      <c r="AL64" s="79"/>
      <c r="AM64" s="97"/>
      <c r="AN64" s="79"/>
      <c r="AO64" s="145"/>
      <c r="AP64" s="79"/>
      <c r="AQ64" s="97"/>
      <c r="AR64" s="79"/>
      <c r="AS64" s="145"/>
      <c r="AT64" s="79"/>
      <c r="AU64" s="97"/>
    </row>
    <row r="65" spans="1:47" s="5" customFormat="1" ht="15.6" x14ac:dyDescent="0.3">
      <c r="A65" s="60"/>
      <c r="B65" s="8"/>
      <c r="C65" s="8"/>
      <c r="D65" s="8"/>
      <c r="E65" s="11"/>
      <c r="F65" s="8"/>
      <c r="G65" s="8"/>
      <c r="H65" s="97"/>
      <c r="I65" s="79"/>
      <c r="J65" s="79"/>
      <c r="K65" s="79"/>
      <c r="L65" s="79"/>
      <c r="M65" s="145"/>
      <c r="N65" s="79"/>
      <c r="O65" s="97"/>
      <c r="P65" s="79"/>
      <c r="Q65" s="145"/>
      <c r="R65" s="79"/>
      <c r="S65" s="97"/>
      <c r="T65" s="79"/>
      <c r="U65" s="145"/>
      <c r="V65" s="79"/>
      <c r="W65" s="97"/>
      <c r="X65" s="79"/>
      <c r="Y65" s="145"/>
      <c r="Z65" s="79"/>
      <c r="AA65" s="97"/>
      <c r="AB65" s="79"/>
      <c r="AC65" s="145"/>
      <c r="AD65" s="79"/>
      <c r="AE65" s="97"/>
      <c r="AF65" s="79"/>
      <c r="AG65" s="145"/>
      <c r="AH65" s="79"/>
      <c r="AI65" s="97"/>
      <c r="AJ65" s="79"/>
      <c r="AK65" s="145"/>
      <c r="AL65" s="79"/>
      <c r="AM65" s="97"/>
      <c r="AN65" s="79"/>
      <c r="AO65" s="145"/>
      <c r="AP65" s="79"/>
      <c r="AQ65" s="97"/>
      <c r="AR65" s="79"/>
      <c r="AS65" s="145"/>
      <c r="AT65" s="79"/>
      <c r="AU65" s="97"/>
    </row>
    <row r="66" spans="1:47" s="5" customFormat="1" ht="15.6" x14ac:dyDescent="0.3">
      <c r="A66" s="60"/>
      <c r="B66" s="8"/>
      <c r="C66" s="8"/>
      <c r="D66" s="8"/>
      <c r="E66" s="11"/>
      <c r="F66" s="8"/>
      <c r="G66" s="8"/>
      <c r="H66" s="97"/>
      <c r="I66" s="79"/>
      <c r="J66" s="79"/>
      <c r="K66" s="79"/>
      <c r="L66" s="79"/>
      <c r="M66" s="145"/>
      <c r="N66" s="79"/>
      <c r="O66" s="97"/>
      <c r="P66" s="79"/>
      <c r="Q66" s="145"/>
      <c r="R66" s="79"/>
      <c r="S66" s="97"/>
      <c r="T66" s="79"/>
      <c r="U66" s="145"/>
      <c r="V66" s="79"/>
      <c r="W66" s="97"/>
      <c r="X66" s="79"/>
      <c r="Y66" s="145"/>
      <c r="Z66" s="79"/>
      <c r="AA66" s="97"/>
      <c r="AB66" s="79"/>
      <c r="AC66" s="145"/>
      <c r="AD66" s="79"/>
      <c r="AE66" s="97"/>
      <c r="AF66" s="79"/>
      <c r="AG66" s="145"/>
      <c r="AH66" s="79"/>
      <c r="AI66" s="97"/>
      <c r="AJ66" s="79"/>
      <c r="AK66" s="145"/>
      <c r="AL66" s="79"/>
      <c r="AM66" s="97"/>
      <c r="AN66" s="79"/>
      <c r="AO66" s="145"/>
      <c r="AP66" s="79"/>
      <c r="AQ66" s="97"/>
      <c r="AR66" s="79"/>
      <c r="AS66" s="145"/>
      <c r="AT66" s="79"/>
      <c r="AU66" s="97"/>
    </row>
    <row r="67" spans="1:47" s="5" customFormat="1" ht="15.6" x14ac:dyDescent="0.3">
      <c r="A67" s="60"/>
      <c r="B67" s="8"/>
      <c r="C67" s="8"/>
      <c r="D67" s="8"/>
      <c r="E67" s="11"/>
      <c r="F67" s="8"/>
      <c r="G67" s="8"/>
      <c r="H67" s="97"/>
      <c r="I67" s="79"/>
      <c r="J67" s="79"/>
      <c r="K67" s="79"/>
      <c r="L67" s="79"/>
      <c r="M67" s="145"/>
      <c r="N67" s="79"/>
      <c r="O67" s="97"/>
      <c r="P67" s="79"/>
      <c r="Q67" s="145"/>
      <c r="R67" s="79"/>
      <c r="S67" s="97"/>
      <c r="T67" s="79"/>
      <c r="U67" s="145"/>
      <c r="V67" s="79"/>
      <c r="W67" s="97"/>
      <c r="X67" s="79"/>
      <c r="Y67" s="145"/>
      <c r="Z67" s="79"/>
      <c r="AA67" s="97"/>
      <c r="AB67" s="79"/>
      <c r="AC67" s="145"/>
      <c r="AD67" s="79"/>
      <c r="AE67" s="97"/>
      <c r="AF67" s="79"/>
      <c r="AG67" s="145"/>
      <c r="AH67" s="79"/>
      <c r="AI67" s="97"/>
      <c r="AJ67" s="79"/>
      <c r="AK67" s="145"/>
      <c r="AL67" s="79"/>
      <c r="AM67" s="97"/>
      <c r="AN67" s="79"/>
      <c r="AO67" s="145"/>
      <c r="AP67" s="79"/>
      <c r="AQ67" s="97"/>
      <c r="AR67" s="79"/>
      <c r="AS67" s="145"/>
      <c r="AT67" s="79"/>
      <c r="AU67" s="97"/>
    </row>
    <row r="68" spans="1:47" s="5" customFormat="1" ht="15.6" x14ac:dyDescent="0.3">
      <c r="A68" s="60"/>
      <c r="B68" s="8"/>
      <c r="C68" s="8"/>
      <c r="D68" s="8"/>
      <c r="E68" s="11"/>
      <c r="F68" s="8"/>
      <c r="G68" s="8"/>
      <c r="H68" s="97"/>
      <c r="I68" s="79"/>
      <c r="J68" s="79"/>
      <c r="K68" s="79"/>
      <c r="L68" s="79"/>
      <c r="M68" s="145"/>
      <c r="N68" s="79"/>
      <c r="O68" s="97"/>
      <c r="P68" s="79"/>
      <c r="Q68" s="145"/>
      <c r="R68" s="79"/>
      <c r="S68" s="97"/>
      <c r="T68" s="79"/>
      <c r="U68" s="145"/>
      <c r="V68" s="79"/>
      <c r="W68" s="97"/>
      <c r="X68" s="79"/>
      <c r="Y68" s="145"/>
      <c r="Z68" s="79"/>
      <c r="AA68" s="97"/>
      <c r="AB68" s="79"/>
      <c r="AC68" s="145"/>
      <c r="AD68" s="79"/>
      <c r="AE68" s="97"/>
      <c r="AF68" s="79"/>
      <c r="AG68" s="145"/>
      <c r="AH68" s="79"/>
      <c r="AI68" s="97"/>
      <c r="AJ68" s="79"/>
      <c r="AK68" s="145"/>
      <c r="AL68" s="79"/>
      <c r="AM68" s="97"/>
      <c r="AN68" s="79"/>
      <c r="AO68" s="145"/>
      <c r="AP68" s="79"/>
      <c r="AQ68" s="97"/>
      <c r="AR68" s="79"/>
      <c r="AS68" s="145"/>
      <c r="AT68" s="79"/>
      <c r="AU68" s="97"/>
    </row>
    <row r="69" spans="1:47" s="5" customFormat="1" ht="15.6" x14ac:dyDescent="0.3">
      <c r="A69" s="60"/>
      <c r="B69" s="8"/>
      <c r="C69" s="8"/>
      <c r="D69" s="8"/>
      <c r="E69" s="11"/>
      <c r="F69" s="8"/>
      <c r="G69" s="8"/>
      <c r="H69" s="97"/>
      <c r="I69" s="79"/>
      <c r="J69" s="79"/>
      <c r="K69" s="79"/>
      <c r="L69" s="79"/>
      <c r="M69" s="145"/>
      <c r="N69" s="79"/>
      <c r="O69" s="97"/>
      <c r="P69" s="79"/>
      <c r="Q69" s="145"/>
      <c r="R69" s="79"/>
      <c r="S69" s="97"/>
      <c r="T69" s="79"/>
      <c r="U69" s="145"/>
      <c r="V69" s="79"/>
      <c r="W69" s="97"/>
      <c r="X69" s="79"/>
      <c r="Y69" s="145"/>
      <c r="Z69" s="79"/>
      <c r="AA69" s="97"/>
      <c r="AB69" s="79"/>
      <c r="AC69" s="145"/>
      <c r="AD69" s="79"/>
      <c r="AE69" s="97"/>
      <c r="AF69" s="79"/>
      <c r="AG69" s="145"/>
      <c r="AH69" s="79"/>
      <c r="AI69" s="97"/>
      <c r="AJ69" s="79"/>
      <c r="AK69" s="145"/>
      <c r="AL69" s="79"/>
      <c r="AM69" s="97"/>
      <c r="AN69" s="79"/>
      <c r="AO69" s="145"/>
      <c r="AP69" s="79"/>
      <c r="AQ69" s="97"/>
      <c r="AR69" s="79"/>
      <c r="AS69" s="145"/>
      <c r="AT69" s="79"/>
      <c r="AU69" s="97"/>
    </row>
    <row r="70" spans="1:47" s="5" customFormat="1" ht="15.6" x14ac:dyDescent="0.3">
      <c r="A70" s="60"/>
      <c r="B70" s="8"/>
      <c r="C70" s="8"/>
      <c r="D70" s="8"/>
      <c r="E70" s="11"/>
      <c r="F70" s="8"/>
      <c r="G70" s="8"/>
      <c r="H70" s="97"/>
      <c r="I70" s="79"/>
      <c r="J70" s="79"/>
      <c r="K70" s="79"/>
      <c r="L70" s="79"/>
      <c r="M70" s="145"/>
      <c r="N70" s="79"/>
      <c r="O70" s="97"/>
      <c r="P70" s="79"/>
      <c r="Q70" s="145"/>
      <c r="R70" s="79"/>
      <c r="S70" s="97"/>
      <c r="T70" s="79"/>
      <c r="U70" s="145"/>
      <c r="V70" s="79"/>
      <c r="W70" s="97"/>
      <c r="X70" s="79"/>
      <c r="Y70" s="145"/>
      <c r="Z70" s="79"/>
      <c r="AA70" s="97"/>
      <c r="AB70" s="79"/>
      <c r="AC70" s="145"/>
      <c r="AD70" s="79"/>
      <c r="AE70" s="97"/>
      <c r="AF70" s="79"/>
      <c r="AG70" s="145"/>
      <c r="AH70" s="79"/>
      <c r="AI70" s="97"/>
      <c r="AJ70" s="79"/>
      <c r="AK70" s="145"/>
      <c r="AL70" s="79"/>
      <c r="AM70" s="97"/>
      <c r="AN70" s="79"/>
      <c r="AO70" s="145"/>
      <c r="AP70" s="79"/>
      <c r="AQ70" s="97"/>
      <c r="AR70" s="79"/>
      <c r="AS70" s="145"/>
      <c r="AT70" s="79"/>
      <c r="AU70" s="97"/>
    </row>
    <row r="71" spans="1:47" s="5" customFormat="1" ht="15.6" x14ac:dyDescent="0.3">
      <c r="A71" s="60"/>
      <c r="B71" s="8"/>
      <c r="C71" s="8"/>
      <c r="D71" s="8"/>
      <c r="E71" s="11"/>
      <c r="F71" s="8"/>
      <c r="G71" s="8"/>
      <c r="H71" s="97"/>
      <c r="I71" s="79"/>
      <c r="J71" s="79"/>
      <c r="K71" s="79"/>
      <c r="L71" s="79"/>
      <c r="M71" s="145"/>
      <c r="N71" s="79"/>
      <c r="O71" s="97"/>
      <c r="P71" s="79"/>
      <c r="Q71" s="145"/>
      <c r="R71" s="79"/>
      <c r="S71" s="97"/>
      <c r="T71" s="79"/>
      <c r="U71" s="145"/>
      <c r="V71" s="79"/>
      <c r="W71" s="97"/>
      <c r="X71" s="79"/>
      <c r="Y71" s="145"/>
      <c r="Z71" s="79"/>
      <c r="AA71" s="97"/>
      <c r="AB71" s="79"/>
      <c r="AC71" s="145"/>
      <c r="AD71" s="79"/>
      <c r="AE71" s="97"/>
      <c r="AF71" s="79"/>
      <c r="AG71" s="145"/>
      <c r="AH71" s="79"/>
      <c r="AI71" s="97"/>
      <c r="AJ71" s="79"/>
      <c r="AK71" s="145"/>
      <c r="AL71" s="79"/>
      <c r="AM71" s="97"/>
      <c r="AN71" s="79"/>
      <c r="AO71" s="145"/>
      <c r="AP71" s="79"/>
      <c r="AQ71" s="97"/>
      <c r="AR71" s="79"/>
      <c r="AS71" s="145"/>
      <c r="AT71" s="79"/>
      <c r="AU71" s="97"/>
    </row>
    <row r="72" spans="1:47" s="5" customFormat="1" ht="15.6" x14ac:dyDescent="0.3">
      <c r="A72" s="60"/>
      <c r="B72" s="8"/>
      <c r="C72" s="8"/>
      <c r="D72" s="8"/>
      <c r="E72" s="11"/>
      <c r="F72" s="8"/>
      <c r="G72" s="8"/>
      <c r="H72" s="97"/>
      <c r="I72" s="79"/>
      <c r="J72" s="79"/>
      <c r="K72" s="79"/>
      <c r="L72" s="79"/>
      <c r="M72" s="145"/>
      <c r="N72" s="79"/>
      <c r="O72" s="97"/>
      <c r="P72" s="79"/>
      <c r="Q72" s="145"/>
      <c r="R72" s="79"/>
      <c r="S72" s="97"/>
      <c r="T72" s="79"/>
      <c r="U72" s="145"/>
      <c r="V72" s="79"/>
      <c r="W72" s="97"/>
      <c r="X72" s="79"/>
      <c r="Y72" s="145"/>
      <c r="Z72" s="79"/>
      <c r="AA72" s="97"/>
      <c r="AB72" s="79"/>
      <c r="AC72" s="145"/>
      <c r="AD72" s="79"/>
      <c r="AE72" s="97"/>
      <c r="AF72" s="79"/>
      <c r="AG72" s="145"/>
      <c r="AH72" s="79"/>
      <c r="AI72" s="97"/>
      <c r="AJ72" s="79"/>
      <c r="AK72" s="145"/>
      <c r="AL72" s="79"/>
      <c r="AM72" s="97"/>
      <c r="AN72" s="79"/>
      <c r="AO72" s="145"/>
      <c r="AP72" s="79"/>
      <c r="AQ72" s="97"/>
      <c r="AR72" s="79"/>
      <c r="AS72" s="145"/>
      <c r="AT72" s="79"/>
      <c r="AU72" s="97"/>
    </row>
    <row r="73" spans="1:47" s="5" customFormat="1" ht="15.6" x14ac:dyDescent="0.3">
      <c r="A73" s="60"/>
      <c r="B73" s="8"/>
      <c r="C73" s="8"/>
      <c r="D73" s="8"/>
      <c r="E73" s="11"/>
      <c r="F73" s="8"/>
      <c r="G73" s="8"/>
      <c r="H73" s="97"/>
      <c r="I73" s="79"/>
      <c r="J73" s="79"/>
      <c r="K73" s="79"/>
      <c r="L73" s="79"/>
      <c r="M73" s="145"/>
      <c r="N73" s="79"/>
      <c r="O73" s="97"/>
      <c r="P73" s="79"/>
      <c r="Q73" s="145"/>
      <c r="R73" s="79"/>
      <c r="S73" s="97"/>
      <c r="T73" s="79"/>
      <c r="U73" s="145"/>
      <c r="V73" s="79"/>
      <c r="W73" s="97"/>
      <c r="X73" s="79"/>
      <c r="Y73" s="145"/>
      <c r="Z73" s="79"/>
      <c r="AA73" s="97"/>
      <c r="AB73" s="79"/>
      <c r="AC73" s="145"/>
      <c r="AD73" s="79"/>
      <c r="AE73" s="97"/>
      <c r="AF73" s="79"/>
      <c r="AG73" s="145"/>
      <c r="AH73" s="79"/>
      <c r="AI73" s="97"/>
      <c r="AJ73" s="79"/>
      <c r="AK73" s="145"/>
      <c r="AL73" s="79"/>
      <c r="AM73" s="97"/>
      <c r="AN73" s="79"/>
      <c r="AO73" s="145"/>
      <c r="AP73" s="79"/>
      <c r="AQ73" s="97"/>
      <c r="AR73" s="79"/>
      <c r="AS73" s="145"/>
      <c r="AT73" s="79"/>
      <c r="AU73" s="97"/>
    </row>
    <row r="74" spans="1:47" s="5" customFormat="1" ht="15.6" x14ac:dyDescent="0.3">
      <c r="A74" s="60"/>
      <c r="B74" s="8"/>
      <c r="C74" s="8"/>
      <c r="D74" s="8"/>
      <c r="E74" s="11"/>
      <c r="F74" s="8"/>
      <c r="G74" s="8"/>
      <c r="H74" s="97"/>
      <c r="I74" s="79"/>
      <c r="J74" s="79"/>
      <c r="K74" s="79"/>
      <c r="L74" s="79"/>
      <c r="M74" s="145"/>
      <c r="N74" s="79"/>
      <c r="O74" s="97"/>
      <c r="P74" s="79"/>
      <c r="Q74" s="145"/>
      <c r="R74" s="79"/>
      <c r="S74" s="97"/>
      <c r="T74" s="79"/>
      <c r="U74" s="145"/>
      <c r="V74" s="79"/>
      <c r="W74" s="97"/>
      <c r="X74" s="79"/>
      <c r="Y74" s="145"/>
      <c r="Z74" s="79"/>
      <c r="AA74" s="97"/>
      <c r="AB74" s="79"/>
      <c r="AC74" s="145"/>
      <c r="AD74" s="79"/>
      <c r="AE74" s="97"/>
      <c r="AF74" s="79"/>
      <c r="AG74" s="145"/>
      <c r="AH74" s="79"/>
      <c r="AI74" s="97"/>
      <c r="AJ74" s="79"/>
      <c r="AK74" s="145"/>
      <c r="AL74" s="79"/>
      <c r="AM74" s="97"/>
      <c r="AN74" s="79"/>
      <c r="AO74" s="145"/>
      <c r="AP74" s="79"/>
      <c r="AQ74" s="97"/>
      <c r="AR74" s="79"/>
      <c r="AS74" s="145"/>
      <c r="AT74" s="79"/>
      <c r="AU74" s="97"/>
    </row>
    <row r="75" spans="1:47" s="5" customFormat="1" ht="15.6" x14ac:dyDescent="0.3">
      <c r="A75" s="60"/>
      <c r="B75" s="8"/>
      <c r="C75" s="8"/>
      <c r="D75" s="8"/>
      <c r="E75" s="11"/>
      <c r="F75" s="8"/>
      <c r="G75" s="8"/>
      <c r="H75" s="97"/>
      <c r="I75" s="79"/>
      <c r="J75" s="79"/>
      <c r="K75" s="79"/>
      <c r="L75" s="79"/>
      <c r="M75" s="145"/>
      <c r="N75" s="79"/>
      <c r="O75" s="97"/>
      <c r="P75" s="79"/>
      <c r="Q75" s="145"/>
      <c r="R75" s="79"/>
      <c r="S75" s="97"/>
      <c r="T75" s="79"/>
      <c r="U75" s="145"/>
      <c r="V75" s="79"/>
      <c r="W75" s="97"/>
      <c r="X75" s="79"/>
      <c r="Y75" s="145"/>
      <c r="Z75" s="79"/>
      <c r="AA75" s="97"/>
      <c r="AB75" s="79"/>
      <c r="AC75" s="145"/>
      <c r="AD75" s="79"/>
      <c r="AE75" s="97"/>
      <c r="AF75" s="79"/>
      <c r="AG75" s="145"/>
      <c r="AH75" s="79"/>
      <c r="AI75" s="97"/>
      <c r="AJ75" s="79"/>
      <c r="AK75" s="145"/>
      <c r="AL75" s="79"/>
      <c r="AM75" s="97"/>
      <c r="AN75" s="79"/>
      <c r="AO75" s="145"/>
      <c r="AP75" s="79"/>
      <c r="AQ75" s="97"/>
      <c r="AR75" s="79"/>
      <c r="AS75" s="145"/>
      <c r="AT75" s="79"/>
      <c r="AU75" s="97"/>
    </row>
    <row r="76" spans="1:47" s="5" customFormat="1" ht="15.6" x14ac:dyDescent="0.3">
      <c r="A76" s="60"/>
      <c r="B76" s="8"/>
      <c r="C76" s="8"/>
      <c r="D76" s="8"/>
      <c r="E76" s="11"/>
      <c r="F76" s="8"/>
      <c r="G76" s="8"/>
      <c r="H76" s="97"/>
      <c r="I76" s="79"/>
      <c r="J76" s="79"/>
      <c r="K76" s="79"/>
      <c r="L76" s="79"/>
      <c r="M76" s="145"/>
      <c r="N76" s="79"/>
      <c r="O76" s="97"/>
      <c r="P76" s="79"/>
      <c r="Q76" s="145"/>
      <c r="R76" s="79"/>
      <c r="S76" s="97"/>
      <c r="T76" s="79"/>
      <c r="U76" s="145"/>
      <c r="V76" s="79"/>
      <c r="W76" s="97"/>
      <c r="X76" s="79"/>
      <c r="Y76" s="145"/>
      <c r="Z76" s="79"/>
      <c r="AA76" s="97"/>
      <c r="AB76" s="79"/>
      <c r="AC76" s="145"/>
      <c r="AD76" s="79"/>
      <c r="AE76" s="97"/>
      <c r="AF76" s="79"/>
      <c r="AG76" s="145"/>
      <c r="AH76" s="79"/>
      <c r="AI76" s="97"/>
      <c r="AJ76" s="79"/>
      <c r="AK76" s="145"/>
      <c r="AL76" s="79"/>
      <c r="AM76" s="97"/>
      <c r="AN76" s="79"/>
      <c r="AO76" s="145"/>
      <c r="AP76" s="79"/>
      <c r="AQ76" s="97"/>
      <c r="AR76" s="79"/>
      <c r="AS76" s="145"/>
      <c r="AT76" s="79"/>
      <c r="AU76" s="97"/>
    </row>
    <row r="77" spans="1:47" s="5" customFormat="1" ht="15.6" x14ac:dyDescent="0.3">
      <c r="A77" s="60"/>
      <c r="B77" s="8"/>
      <c r="C77" s="8"/>
      <c r="D77" s="8"/>
      <c r="E77" s="11"/>
      <c r="F77" s="8"/>
      <c r="G77" s="8"/>
      <c r="H77" s="97"/>
      <c r="I77" s="79"/>
      <c r="J77" s="79"/>
      <c r="K77" s="79"/>
      <c r="L77" s="79"/>
      <c r="M77" s="145"/>
      <c r="N77" s="79"/>
      <c r="O77" s="97"/>
      <c r="P77" s="79"/>
      <c r="Q77" s="145"/>
      <c r="R77" s="79"/>
      <c r="S77" s="97"/>
      <c r="T77" s="79"/>
      <c r="U77" s="145"/>
      <c r="V77" s="79"/>
      <c r="W77" s="97"/>
      <c r="X77" s="79"/>
      <c r="Y77" s="145"/>
      <c r="Z77" s="79"/>
      <c r="AA77" s="97"/>
      <c r="AB77" s="79"/>
      <c r="AC77" s="145"/>
      <c r="AD77" s="79"/>
      <c r="AE77" s="97"/>
      <c r="AF77" s="79"/>
      <c r="AG77" s="145"/>
      <c r="AH77" s="79"/>
      <c r="AI77" s="97"/>
      <c r="AJ77" s="79"/>
      <c r="AK77" s="145"/>
      <c r="AL77" s="79"/>
      <c r="AM77" s="97"/>
      <c r="AN77" s="79"/>
      <c r="AO77" s="145"/>
      <c r="AP77" s="79"/>
      <c r="AQ77" s="97"/>
      <c r="AR77" s="79"/>
      <c r="AS77" s="145"/>
      <c r="AT77" s="79"/>
      <c r="AU77" s="97"/>
    </row>
    <row r="78" spans="1:47" s="5" customFormat="1" ht="15.6" x14ac:dyDescent="0.3">
      <c r="A78" s="60"/>
      <c r="B78" s="8"/>
      <c r="C78" s="8"/>
      <c r="D78" s="8"/>
      <c r="E78" s="11"/>
      <c r="F78" s="8"/>
      <c r="G78" s="8"/>
      <c r="H78" s="97"/>
      <c r="I78" s="79"/>
      <c r="J78" s="79"/>
      <c r="K78" s="79"/>
      <c r="L78" s="79"/>
      <c r="M78" s="145"/>
      <c r="N78" s="79"/>
      <c r="O78" s="97"/>
      <c r="P78" s="79"/>
      <c r="Q78" s="145"/>
      <c r="R78" s="79"/>
      <c r="S78" s="97"/>
      <c r="T78" s="79"/>
      <c r="U78" s="145"/>
      <c r="V78" s="79"/>
      <c r="W78" s="97"/>
      <c r="X78" s="79"/>
      <c r="Y78" s="145"/>
      <c r="Z78" s="79"/>
      <c r="AA78" s="97"/>
      <c r="AB78" s="79"/>
      <c r="AC78" s="145"/>
      <c r="AD78" s="79"/>
      <c r="AE78" s="97"/>
      <c r="AF78" s="79"/>
      <c r="AG78" s="145"/>
      <c r="AH78" s="79"/>
      <c r="AI78" s="97"/>
      <c r="AJ78" s="79"/>
      <c r="AK78" s="145"/>
      <c r="AL78" s="79"/>
      <c r="AM78" s="97"/>
      <c r="AN78" s="79"/>
      <c r="AO78" s="145"/>
      <c r="AP78" s="79"/>
      <c r="AQ78" s="97"/>
      <c r="AR78" s="79"/>
      <c r="AS78" s="145"/>
      <c r="AT78" s="79"/>
      <c r="AU78" s="97"/>
    </row>
    <row r="79" spans="1:47" s="5" customFormat="1" ht="15.6" x14ac:dyDescent="0.3">
      <c r="A79" s="60"/>
      <c r="B79" s="8"/>
      <c r="C79" s="8"/>
      <c r="D79" s="8"/>
      <c r="E79" s="11"/>
      <c r="F79" s="8"/>
      <c r="G79" s="8"/>
      <c r="H79" s="97"/>
      <c r="I79" s="79"/>
      <c r="J79" s="79"/>
      <c r="K79" s="79"/>
      <c r="L79" s="79"/>
      <c r="M79" s="145"/>
      <c r="N79" s="79"/>
      <c r="O79" s="97"/>
      <c r="P79" s="79"/>
      <c r="Q79" s="145"/>
      <c r="R79" s="79"/>
      <c r="S79" s="97"/>
      <c r="T79" s="79"/>
      <c r="U79" s="145"/>
      <c r="V79" s="79"/>
      <c r="W79" s="97"/>
      <c r="X79" s="79"/>
      <c r="Y79" s="145"/>
      <c r="Z79" s="79"/>
      <c r="AA79" s="97"/>
      <c r="AB79" s="79"/>
      <c r="AC79" s="145"/>
      <c r="AD79" s="79"/>
      <c r="AE79" s="97"/>
      <c r="AF79" s="79"/>
      <c r="AG79" s="145"/>
      <c r="AH79" s="79"/>
      <c r="AI79" s="97"/>
      <c r="AJ79" s="79"/>
      <c r="AK79" s="145"/>
      <c r="AL79" s="79"/>
      <c r="AM79" s="97"/>
      <c r="AN79" s="79"/>
      <c r="AO79" s="145"/>
      <c r="AP79" s="79"/>
      <c r="AQ79" s="97"/>
      <c r="AR79" s="79"/>
      <c r="AS79" s="145"/>
      <c r="AT79" s="79"/>
      <c r="AU79" s="97"/>
    </row>
    <row r="80" spans="1:47" s="5" customFormat="1" ht="15.6" x14ac:dyDescent="0.3">
      <c r="A80" s="60"/>
      <c r="B80" s="8"/>
      <c r="C80" s="8"/>
      <c r="D80" s="8"/>
      <c r="E80" s="11"/>
      <c r="F80" s="8"/>
      <c r="G80" s="8"/>
      <c r="H80" s="97"/>
      <c r="I80" s="79"/>
      <c r="J80" s="79"/>
      <c r="K80" s="79"/>
      <c r="L80" s="79"/>
      <c r="M80" s="145"/>
      <c r="N80" s="79"/>
      <c r="O80" s="97"/>
      <c r="P80" s="79"/>
      <c r="Q80" s="145"/>
      <c r="R80" s="79"/>
      <c r="S80" s="97"/>
      <c r="T80" s="79"/>
      <c r="U80" s="145"/>
      <c r="V80" s="79"/>
      <c r="W80" s="97"/>
      <c r="X80" s="79"/>
      <c r="Y80" s="145"/>
      <c r="Z80" s="79"/>
      <c r="AA80" s="97"/>
      <c r="AB80" s="79"/>
      <c r="AC80" s="145"/>
      <c r="AD80" s="79"/>
      <c r="AE80" s="97"/>
      <c r="AF80" s="79"/>
      <c r="AG80" s="145"/>
      <c r="AH80" s="79"/>
      <c r="AI80" s="97"/>
      <c r="AJ80" s="79"/>
      <c r="AK80" s="145"/>
      <c r="AL80" s="79"/>
      <c r="AM80" s="97"/>
      <c r="AN80" s="79"/>
      <c r="AO80" s="145"/>
      <c r="AP80" s="79"/>
      <c r="AQ80" s="97"/>
      <c r="AR80" s="79"/>
      <c r="AS80" s="145"/>
      <c r="AT80" s="79"/>
      <c r="AU80" s="97"/>
    </row>
    <row r="81" spans="1:47" s="5" customFormat="1" ht="15.6" x14ac:dyDescent="0.3">
      <c r="A81" s="60"/>
      <c r="B81" s="8"/>
      <c r="C81" s="8"/>
      <c r="D81" s="8"/>
      <c r="E81" s="11"/>
      <c r="F81" s="8"/>
      <c r="G81" s="8"/>
      <c r="H81" s="97"/>
      <c r="I81" s="79"/>
      <c r="J81" s="79"/>
      <c r="K81" s="79"/>
      <c r="L81" s="79"/>
      <c r="M81" s="145"/>
      <c r="N81" s="79"/>
      <c r="O81" s="97"/>
      <c r="P81" s="79"/>
      <c r="Q81" s="145"/>
      <c r="R81" s="79"/>
      <c r="S81" s="97"/>
      <c r="T81" s="79"/>
      <c r="U81" s="145"/>
      <c r="V81" s="79"/>
      <c r="W81" s="97"/>
      <c r="X81" s="79"/>
      <c r="Y81" s="145"/>
      <c r="Z81" s="79"/>
      <c r="AA81" s="97"/>
      <c r="AB81" s="79"/>
      <c r="AC81" s="145"/>
      <c r="AD81" s="79"/>
      <c r="AE81" s="97"/>
      <c r="AF81" s="79"/>
      <c r="AG81" s="145"/>
      <c r="AH81" s="79"/>
      <c r="AI81" s="97"/>
      <c r="AJ81" s="79"/>
      <c r="AK81" s="145"/>
      <c r="AL81" s="79"/>
      <c r="AM81" s="97"/>
      <c r="AN81" s="79"/>
      <c r="AO81" s="145"/>
      <c r="AP81" s="79"/>
      <c r="AQ81" s="97"/>
      <c r="AR81" s="79"/>
      <c r="AS81" s="145"/>
      <c r="AT81" s="79"/>
      <c r="AU81" s="97"/>
    </row>
    <row r="82" spans="1:47" s="5" customFormat="1" ht="15.6" x14ac:dyDescent="0.3">
      <c r="A82" s="60"/>
      <c r="B82" s="8"/>
      <c r="C82" s="8"/>
      <c r="D82" s="8"/>
      <c r="E82" s="11"/>
      <c r="F82" s="8"/>
      <c r="G82" s="8"/>
      <c r="H82" s="97"/>
      <c r="I82" s="79"/>
      <c r="J82" s="79"/>
      <c r="K82" s="79"/>
      <c r="L82" s="79"/>
      <c r="M82" s="145"/>
      <c r="N82" s="79"/>
      <c r="O82" s="97"/>
      <c r="P82" s="79"/>
      <c r="Q82" s="145"/>
      <c r="R82" s="79"/>
      <c r="S82" s="97"/>
      <c r="T82" s="79"/>
      <c r="U82" s="145"/>
      <c r="V82" s="79"/>
      <c r="W82" s="97"/>
      <c r="X82" s="79"/>
      <c r="Y82" s="145"/>
      <c r="Z82" s="79"/>
      <c r="AA82" s="97"/>
      <c r="AB82" s="79"/>
      <c r="AC82" s="145"/>
      <c r="AD82" s="79"/>
      <c r="AE82" s="97"/>
      <c r="AF82" s="79"/>
      <c r="AG82" s="145"/>
      <c r="AH82" s="79"/>
      <c r="AI82" s="97"/>
      <c r="AJ82" s="79"/>
      <c r="AK82" s="145"/>
      <c r="AL82" s="79"/>
      <c r="AM82" s="97"/>
      <c r="AN82" s="79"/>
      <c r="AO82" s="145"/>
      <c r="AP82" s="79"/>
      <c r="AQ82" s="97"/>
      <c r="AR82" s="79"/>
      <c r="AS82" s="145"/>
      <c r="AT82" s="79"/>
      <c r="AU82" s="97"/>
    </row>
    <row r="83" spans="1:47" s="5" customFormat="1" ht="15.6" x14ac:dyDescent="0.3">
      <c r="A83" s="60"/>
      <c r="B83" s="8"/>
      <c r="C83" s="8"/>
      <c r="D83" s="8"/>
      <c r="E83" s="11"/>
      <c r="F83" s="8"/>
      <c r="G83" s="8"/>
      <c r="H83" s="97"/>
      <c r="I83" s="79"/>
      <c r="J83" s="79"/>
      <c r="K83" s="79"/>
      <c r="L83" s="79"/>
      <c r="M83" s="145"/>
      <c r="N83" s="79"/>
      <c r="O83" s="97"/>
      <c r="P83" s="79"/>
      <c r="Q83" s="145"/>
      <c r="R83" s="79"/>
      <c r="S83" s="97"/>
      <c r="T83" s="79"/>
      <c r="U83" s="145"/>
      <c r="V83" s="79"/>
      <c r="W83" s="97"/>
      <c r="X83" s="79"/>
      <c r="Y83" s="145"/>
      <c r="Z83" s="79"/>
      <c r="AA83" s="97"/>
      <c r="AB83" s="79"/>
      <c r="AC83" s="145"/>
      <c r="AD83" s="79"/>
      <c r="AE83" s="97"/>
      <c r="AF83" s="79"/>
      <c r="AG83" s="145"/>
      <c r="AH83" s="79"/>
      <c r="AI83" s="97"/>
      <c r="AJ83" s="79"/>
      <c r="AK83" s="145"/>
      <c r="AL83" s="79"/>
      <c r="AM83" s="97"/>
      <c r="AN83" s="79"/>
      <c r="AO83" s="145"/>
      <c r="AP83" s="79"/>
      <c r="AQ83" s="97"/>
      <c r="AR83" s="79"/>
      <c r="AS83" s="145"/>
      <c r="AT83" s="79"/>
      <c r="AU83" s="97"/>
    </row>
    <row r="84" spans="1:47" s="5" customFormat="1" ht="15.6" x14ac:dyDescent="0.3">
      <c r="A84" s="60"/>
      <c r="B84" s="8"/>
      <c r="C84" s="8"/>
      <c r="D84" s="8"/>
      <c r="E84" s="11"/>
      <c r="F84" s="8"/>
      <c r="G84" s="8"/>
      <c r="H84" s="97"/>
      <c r="I84" s="79"/>
      <c r="J84" s="79"/>
      <c r="K84" s="79"/>
      <c r="L84" s="79"/>
      <c r="M84" s="145"/>
      <c r="N84" s="79"/>
      <c r="O84" s="97"/>
      <c r="P84" s="79"/>
      <c r="Q84" s="145"/>
      <c r="R84" s="79"/>
      <c r="S84" s="97"/>
      <c r="T84" s="79"/>
      <c r="U84" s="145"/>
      <c r="V84" s="79"/>
      <c r="W84" s="97"/>
      <c r="X84" s="79"/>
      <c r="Y84" s="145"/>
      <c r="Z84" s="79"/>
      <c r="AA84" s="97"/>
      <c r="AB84" s="79"/>
      <c r="AC84" s="145"/>
      <c r="AD84" s="79"/>
      <c r="AE84" s="97"/>
      <c r="AF84" s="79"/>
      <c r="AG84" s="145"/>
      <c r="AH84" s="79"/>
      <c r="AI84" s="97"/>
      <c r="AJ84" s="79"/>
      <c r="AK84" s="145"/>
      <c r="AL84" s="79"/>
      <c r="AM84" s="97"/>
      <c r="AN84" s="79"/>
      <c r="AO84" s="145"/>
      <c r="AP84" s="79"/>
      <c r="AQ84" s="97"/>
      <c r="AR84" s="79"/>
      <c r="AS84" s="145"/>
      <c r="AT84" s="79"/>
      <c r="AU84" s="97"/>
    </row>
    <row r="85" spans="1:47" s="5" customFormat="1" ht="15.6" x14ac:dyDescent="0.3">
      <c r="A85" s="60"/>
      <c r="B85" s="8"/>
      <c r="C85" s="8"/>
      <c r="D85" s="8"/>
      <c r="E85" s="11"/>
      <c r="F85" s="8"/>
      <c r="G85" s="8"/>
      <c r="H85" s="97"/>
      <c r="I85" s="79"/>
      <c r="J85" s="79"/>
      <c r="K85" s="79"/>
      <c r="L85" s="79"/>
      <c r="M85" s="145"/>
      <c r="N85" s="79"/>
      <c r="O85" s="97"/>
      <c r="P85" s="79"/>
      <c r="Q85" s="145"/>
      <c r="R85" s="79"/>
      <c r="S85" s="97"/>
      <c r="T85" s="79"/>
      <c r="U85" s="145"/>
      <c r="V85" s="79"/>
      <c r="W85" s="97"/>
      <c r="X85" s="79"/>
      <c r="Y85" s="145"/>
      <c r="Z85" s="79"/>
      <c r="AA85" s="97"/>
      <c r="AB85" s="79"/>
      <c r="AC85" s="145"/>
      <c r="AD85" s="79"/>
      <c r="AE85" s="97"/>
      <c r="AF85" s="79"/>
      <c r="AG85" s="145"/>
      <c r="AH85" s="79"/>
      <c r="AI85" s="97"/>
      <c r="AJ85" s="79"/>
      <c r="AK85" s="145"/>
      <c r="AL85" s="79"/>
      <c r="AM85" s="97"/>
      <c r="AN85" s="79"/>
      <c r="AO85" s="145"/>
      <c r="AP85" s="79"/>
      <c r="AQ85" s="97"/>
      <c r="AR85" s="79"/>
      <c r="AS85" s="145"/>
      <c r="AT85" s="79"/>
      <c r="AU85" s="97"/>
    </row>
    <row r="86" spans="1:47" s="5" customFormat="1" ht="15.6" x14ac:dyDescent="0.3">
      <c r="A86" s="60"/>
      <c r="B86" s="8"/>
      <c r="C86" s="8"/>
      <c r="D86" s="8"/>
      <c r="E86" s="11"/>
      <c r="F86" s="8"/>
      <c r="G86" s="8"/>
      <c r="H86" s="97"/>
      <c r="I86" s="79"/>
      <c r="J86" s="79"/>
      <c r="K86" s="79"/>
      <c r="L86" s="79"/>
      <c r="M86" s="145"/>
      <c r="N86" s="79"/>
      <c r="O86" s="97"/>
      <c r="P86" s="79"/>
      <c r="Q86" s="145"/>
      <c r="R86" s="79"/>
      <c r="S86" s="97"/>
      <c r="T86" s="79"/>
      <c r="U86" s="145"/>
      <c r="V86" s="79"/>
      <c r="W86" s="97"/>
      <c r="X86" s="79"/>
      <c r="Y86" s="145"/>
      <c r="Z86" s="79"/>
      <c r="AA86" s="97"/>
      <c r="AB86" s="79"/>
      <c r="AC86" s="145"/>
      <c r="AD86" s="79"/>
      <c r="AE86" s="97"/>
      <c r="AF86" s="79"/>
      <c r="AG86" s="145"/>
      <c r="AH86" s="79"/>
      <c r="AI86" s="97"/>
      <c r="AJ86" s="79"/>
      <c r="AK86" s="145"/>
      <c r="AL86" s="79"/>
      <c r="AM86" s="97"/>
      <c r="AN86" s="79"/>
      <c r="AO86" s="145"/>
      <c r="AP86" s="79"/>
      <c r="AQ86" s="97"/>
      <c r="AR86" s="79"/>
      <c r="AS86" s="145"/>
      <c r="AT86" s="79"/>
      <c r="AU86" s="97"/>
    </row>
    <row r="87" spans="1:47" s="5" customFormat="1" ht="15.6" x14ac:dyDescent="0.3">
      <c r="A87" s="60"/>
      <c r="B87" s="8"/>
      <c r="C87" s="8"/>
      <c r="D87" s="8"/>
      <c r="E87" s="11"/>
      <c r="F87" s="8"/>
      <c r="G87" s="8"/>
      <c r="H87" s="97"/>
      <c r="I87" s="79"/>
      <c r="J87" s="79"/>
      <c r="K87" s="79"/>
      <c r="L87" s="79"/>
      <c r="M87" s="145"/>
      <c r="N87" s="79"/>
      <c r="O87" s="97"/>
      <c r="P87" s="79"/>
      <c r="Q87" s="145"/>
      <c r="R87" s="79"/>
      <c r="S87" s="97"/>
      <c r="T87" s="79"/>
      <c r="U87" s="145"/>
      <c r="V87" s="79"/>
      <c r="W87" s="97"/>
      <c r="X87" s="79"/>
      <c r="Y87" s="145"/>
      <c r="Z87" s="79"/>
      <c r="AA87" s="97"/>
      <c r="AB87" s="79"/>
      <c r="AC87" s="145"/>
      <c r="AD87" s="79"/>
      <c r="AE87" s="97"/>
      <c r="AF87" s="79"/>
      <c r="AG87" s="145"/>
      <c r="AH87" s="79"/>
      <c r="AI87" s="97"/>
      <c r="AJ87" s="79"/>
      <c r="AK87" s="145"/>
      <c r="AL87" s="79"/>
      <c r="AM87" s="97"/>
      <c r="AN87" s="79"/>
      <c r="AO87" s="145"/>
      <c r="AP87" s="79"/>
      <c r="AQ87" s="97"/>
      <c r="AR87" s="79"/>
      <c r="AS87" s="145"/>
      <c r="AT87" s="79"/>
      <c r="AU87" s="97"/>
    </row>
    <row r="88" spans="1:47" s="5" customFormat="1" ht="15.6" x14ac:dyDescent="0.3">
      <c r="A88" s="60"/>
      <c r="B88" s="8"/>
      <c r="C88" s="8"/>
      <c r="D88" s="8"/>
      <c r="E88" s="11"/>
      <c r="F88" s="8"/>
      <c r="G88" s="8"/>
      <c r="H88" s="97"/>
      <c r="I88" s="79"/>
      <c r="J88" s="79"/>
      <c r="K88" s="79"/>
      <c r="L88" s="79"/>
      <c r="M88" s="145"/>
      <c r="N88" s="79"/>
      <c r="O88" s="97"/>
      <c r="P88" s="79"/>
      <c r="Q88" s="145"/>
      <c r="R88" s="79"/>
      <c r="S88" s="97"/>
      <c r="T88" s="79"/>
      <c r="U88" s="145"/>
      <c r="V88" s="79"/>
      <c r="W88" s="97"/>
      <c r="X88" s="79"/>
      <c r="Y88" s="145"/>
      <c r="Z88" s="79"/>
      <c r="AA88" s="97"/>
      <c r="AB88" s="79"/>
      <c r="AC88" s="145"/>
      <c r="AD88" s="79"/>
      <c r="AE88" s="97"/>
      <c r="AF88" s="79"/>
      <c r="AG88" s="145"/>
      <c r="AH88" s="79"/>
      <c r="AI88" s="97"/>
      <c r="AJ88" s="79"/>
      <c r="AK88" s="145"/>
      <c r="AL88" s="79"/>
      <c r="AM88" s="97"/>
      <c r="AN88" s="79"/>
      <c r="AO88" s="145"/>
      <c r="AP88" s="79"/>
      <c r="AQ88" s="97"/>
      <c r="AR88" s="79"/>
      <c r="AS88" s="145"/>
      <c r="AT88" s="79"/>
      <c r="AU88" s="97"/>
    </row>
    <row r="89" spans="1:47" s="5" customFormat="1" ht="15.6" x14ac:dyDescent="0.3">
      <c r="A89" s="60"/>
      <c r="B89" s="8"/>
      <c r="C89" s="8"/>
      <c r="D89" s="8"/>
      <c r="E89" s="11"/>
      <c r="F89" s="8"/>
      <c r="G89" s="8"/>
      <c r="H89" s="97"/>
      <c r="I89" s="79"/>
      <c r="J89" s="79"/>
      <c r="K89" s="79"/>
      <c r="L89" s="79"/>
      <c r="M89" s="145"/>
      <c r="N89" s="79"/>
      <c r="O89" s="97"/>
      <c r="P89" s="79"/>
      <c r="Q89" s="145"/>
      <c r="R89" s="79"/>
      <c r="S89" s="97"/>
      <c r="T89" s="79"/>
      <c r="U89" s="145"/>
      <c r="V89" s="79"/>
      <c r="W89" s="97"/>
      <c r="X89" s="79"/>
      <c r="Y89" s="145"/>
      <c r="Z89" s="79"/>
      <c r="AA89" s="97"/>
      <c r="AB89" s="79"/>
      <c r="AC89" s="145"/>
      <c r="AD89" s="79"/>
      <c r="AE89" s="97"/>
      <c r="AF89" s="79"/>
      <c r="AG89" s="145"/>
      <c r="AH89" s="79"/>
      <c r="AI89" s="97"/>
      <c r="AJ89" s="79"/>
      <c r="AK89" s="145"/>
      <c r="AL89" s="79"/>
      <c r="AM89" s="97"/>
      <c r="AN89" s="79"/>
      <c r="AO89" s="145"/>
      <c r="AP89" s="79"/>
      <c r="AQ89" s="97"/>
      <c r="AR89" s="79"/>
      <c r="AS89" s="145"/>
      <c r="AT89" s="79"/>
      <c r="AU89" s="97"/>
    </row>
    <row r="90" spans="1:47" s="5" customFormat="1" ht="15.6" x14ac:dyDescent="0.3">
      <c r="A90" s="60"/>
      <c r="B90" s="8"/>
      <c r="C90" s="8"/>
      <c r="D90" s="8"/>
      <c r="E90" s="11"/>
      <c r="F90" s="8"/>
      <c r="G90" s="8"/>
      <c r="H90" s="97"/>
      <c r="I90" s="79"/>
      <c r="J90" s="79"/>
      <c r="K90" s="79"/>
      <c r="L90" s="79"/>
      <c r="M90" s="145"/>
      <c r="N90" s="79"/>
      <c r="O90" s="97"/>
      <c r="P90" s="79"/>
      <c r="Q90" s="145"/>
      <c r="R90" s="79"/>
      <c r="S90" s="97"/>
      <c r="T90" s="79"/>
      <c r="U90" s="145"/>
      <c r="V90" s="79"/>
      <c r="W90" s="97"/>
      <c r="X90" s="79"/>
      <c r="Y90" s="145"/>
      <c r="Z90" s="79"/>
      <c r="AA90" s="97"/>
      <c r="AB90" s="79"/>
      <c r="AC90" s="145"/>
      <c r="AD90" s="79"/>
      <c r="AE90" s="97"/>
      <c r="AF90" s="79"/>
      <c r="AG90" s="145"/>
      <c r="AH90" s="79"/>
      <c r="AI90" s="97"/>
      <c r="AJ90" s="79"/>
      <c r="AK90" s="145"/>
      <c r="AL90" s="79"/>
      <c r="AM90" s="97"/>
      <c r="AN90" s="79"/>
      <c r="AO90" s="145"/>
      <c r="AP90" s="79"/>
      <c r="AQ90" s="97"/>
      <c r="AR90" s="79"/>
      <c r="AS90" s="145"/>
      <c r="AT90" s="79"/>
      <c r="AU90" s="97"/>
    </row>
    <row r="91" spans="1:47" s="5" customFormat="1" ht="15.6" x14ac:dyDescent="0.3">
      <c r="A91" s="60"/>
      <c r="B91" s="8"/>
      <c r="C91" s="8"/>
      <c r="D91" s="8"/>
      <c r="E91" s="11"/>
      <c r="F91" s="8"/>
      <c r="G91" s="8"/>
      <c r="H91" s="97"/>
      <c r="I91" s="79"/>
      <c r="J91" s="79"/>
      <c r="K91" s="79"/>
      <c r="L91" s="79"/>
      <c r="M91" s="145"/>
      <c r="N91" s="79"/>
      <c r="O91" s="97"/>
      <c r="P91" s="79"/>
      <c r="Q91" s="145"/>
      <c r="R91" s="79"/>
      <c r="S91" s="97"/>
      <c r="T91" s="79"/>
      <c r="U91" s="145"/>
      <c r="V91" s="79"/>
      <c r="W91" s="97"/>
      <c r="X91" s="79"/>
      <c r="Y91" s="145"/>
      <c r="Z91" s="79"/>
      <c r="AA91" s="97"/>
      <c r="AB91" s="79"/>
      <c r="AC91" s="145"/>
      <c r="AD91" s="79"/>
      <c r="AE91" s="97"/>
      <c r="AF91" s="79"/>
      <c r="AG91" s="145"/>
      <c r="AH91" s="79"/>
      <c r="AI91" s="97"/>
      <c r="AJ91" s="79"/>
      <c r="AK91" s="145"/>
      <c r="AL91" s="79"/>
      <c r="AM91" s="97"/>
      <c r="AN91" s="79"/>
      <c r="AO91" s="145"/>
      <c r="AP91" s="79"/>
      <c r="AQ91" s="97"/>
      <c r="AR91" s="79"/>
      <c r="AS91" s="145"/>
      <c r="AT91" s="79"/>
      <c r="AU91" s="97"/>
    </row>
    <row r="92" spans="1:47" s="5" customFormat="1" ht="15.6" x14ac:dyDescent="0.3">
      <c r="A92" s="60"/>
      <c r="B92" s="8"/>
      <c r="C92" s="8"/>
      <c r="D92" s="8"/>
      <c r="E92" s="11"/>
      <c r="F92" s="8"/>
      <c r="G92" s="8"/>
      <c r="H92" s="97"/>
      <c r="I92" s="79"/>
      <c r="J92" s="79"/>
      <c r="K92" s="79"/>
      <c r="L92" s="79"/>
      <c r="M92" s="145"/>
      <c r="N92" s="79"/>
      <c r="O92" s="97"/>
      <c r="P92" s="79"/>
      <c r="Q92" s="145"/>
      <c r="R92" s="79"/>
      <c r="S92" s="97"/>
      <c r="T92" s="79"/>
      <c r="U92" s="145"/>
      <c r="V92" s="79"/>
      <c r="W92" s="97"/>
      <c r="X92" s="79"/>
      <c r="Y92" s="145"/>
      <c r="Z92" s="79"/>
      <c r="AA92" s="97"/>
      <c r="AB92" s="79"/>
      <c r="AC92" s="145"/>
      <c r="AD92" s="79"/>
      <c r="AE92" s="97"/>
      <c r="AF92" s="79"/>
      <c r="AG92" s="145"/>
      <c r="AH92" s="79"/>
      <c r="AI92" s="97"/>
      <c r="AJ92" s="79"/>
      <c r="AK92" s="145"/>
      <c r="AL92" s="79"/>
      <c r="AM92" s="97"/>
      <c r="AN92" s="79"/>
      <c r="AO92" s="145"/>
      <c r="AP92" s="79"/>
      <c r="AQ92" s="97"/>
      <c r="AR92" s="79"/>
      <c r="AS92" s="145"/>
      <c r="AT92" s="79"/>
      <c r="AU92" s="97"/>
    </row>
    <row r="93" spans="1:47" s="5" customFormat="1" ht="15.6" x14ac:dyDescent="0.3">
      <c r="A93" s="60"/>
      <c r="B93" s="8"/>
      <c r="C93" s="8"/>
      <c r="D93" s="8"/>
      <c r="E93" s="11"/>
      <c r="F93" s="8"/>
      <c r="G93" s="8"/>
      <c r="H93" s="97"/>
      <c r="I93" s="79"/>
      <c r="J93" s="79"/>
      <c r="K93" s="79"/>
      <c r="L93" s="79"/>
      <c r="M93" s="145"/>
      <c r="N93" s="79"/>
      <c r="O93" s="97"/>
      <c r="P93" s="79"/>
      <c r="Q93" s="145"/>
      <c r="R93" s="79"/>
      <c r="S93" s="97"/>
      <c r="T93" s="79"/>
      <c r="U93" s="145"/>
      <c r="V93" s="79"/>
      <c r="W93" s="97"/>
      <c r="X93" s="79"/>
      <c r="Y93" s="145"/>
      <c r="Z93" s="79"/>
      <c r="AA93" s="97"/>
      <c r="AB93" s="79"/>
      <c r="AC93" s="145"/>
      <c r="AD93" s="79"/>
      <c r="AE93" s="97"/>
      <c r="AF93" s="79"/>
      <c r="AG93" s="145"/>
      <c r="AH93" s="79"/>
      <c r="AI93" s="97"/>
      <c r="AJ93" s="79"/>
      <c r="AK93" s="145"/>
      <c r="AL93" s="79"/>
      <c r="AM93" s="97"/>
      <c r="AN93" s="79"/>
      <c r="AO93" s="145"/>
      <c r="AP93" s="79"/>
      <c r="AQ93" s="97"/>
      <c r="AR93" s="79"/>
      <c r="AS93" s="145"/>
      <c r="AT93" s="79"/>
      <c r="AU93" s="97"/>
    </row>
    <row r="94" spans="1:47" s="5" customFormat="1" ht="15.6" x14ac:dyDescent="0.3">
      <c r="A94" s="60"/>
      <c r="B94" s="8"/>
      <c r="C94" s="8"/>
      <c r="D94" s="8"/>
      <c r="E94" s="11"/>
      <c r="F94" s="8"/>
      <c r="G94" s="8"/>
      <c r="H94" s="97"/>
      <c r="I94" s="79"/>
      <c r="J94" s="79"/>
      <c r="K94" s="79"/>
      <c r="L94" s="79"/>
      <c r="M94" s="145"/>
      <c r="N94" s="79"/>
      <c r="O94" s="97"/>
      <c r="P94" s="79"/>
      <c r="Q94" s="145"/>
      <c r="R94" s="79"/>
      <c r="S94" s="97"/>
      <c r="T94" s="79"/>
      <c r="U94" s="145"/>
      <c r="V94" s="79"/>
      <c r="W94" s="97"/>
      <c r="X94" s="79"/>
      <c r="Y94" s="145"/>
      <c r="Z94" s="79"/>
      <c r="AA94" s="97"/>
      <c r="AB94" s="79"/>
      <c r="AC94" s="145"/>
      <c r="AD94" s="79"/>
      <c r="AE94" s="97"/>
      <c r="AF94" s="79"/>
      <c r="AG94" s="145"/>
      <c r="AH94" s="79"/>
      <c r="AI94" s="97"/>
      <c r="AJ94" s="79"/>
      <c r="AK94" s="145"/>
      <c r="AL94" s="79"/>
      <c r="AM94" s="97"/>
      <c r="AN94" s="79"/>
      <c r="AO94" s="145"/>
      <c r="AP94" s="79"/>
      <c r="AQ94" s="97"/>
      <c r="AR94" s="79"/>
      <c r="AS94" s="145"/>
      <c r="AT94" s="79"/>
      <c r="AU94" s="97"/>
    </row>
    <row r="95" spans="1:47" s="5" customFormat="1" ht="15.6" x14ac:dyDescent="0.3">
      <c r="A95" s="60"/>
      <c r="B95" s="8"/>
      <c r="C95" s="8"/>
      <c r="D95" s="8"/>
      <c r="E95" s="11"/>
      <c r="F95" s="8"/>
      <c r="G95" s="8"/>
      <c r="H95" s="97"/>
      <c r="I95" s="79"/>
      <c r="J95" s="79"/>
      <c r="K95" s="79"/>
      <c r="L95" s="79"/>
      <c r="M95" s="145"/>
      <c r="N95" s="79"/>
      <c r="O95" s="97"/>
      <c r="P95" s="79"/>
      <c r="Q95" s="145"/>
      <c r="R95" s="79"/>
      <c r="S95" s="97"/>
      <c r="T95" s="79"/>
      <c r="U95" s="145"/>
      <c r="V95" s="79"/>
      <c r="W95" s="97"/>
      <c r="X95" s="79"/>
      <c r="Y95" s="145"/>
      <c r="Z95" s="79"/>
      <c r="AA95" s="97"/>
      <c r="AB95" s="79"/>
      <c r="AC95" s="145"/>
      <c r="AD95" s="79"/>
      <c r="AE95" s="97"/>
      <c r="AF95" s="79"/>
      <c r="AG95" s="145"/>
      <c r="AH95" s="79"/>
      <c r="AI95" s="97"/>
      <c r="AJ95" s="79"/>
      <c r="AK95" s="145"/>
      <c r="AL95" s="79"/>
      <c r="AM95" s="97"/>
      <c r="AN95" s="79"/>
      <c r="AO95" s="145"/>
      <c r="AP95" s="79"/>
      <c r="AQ95" s="97"/>
      <c r="AR95" s="79"/>
      <c r="AS95" s="145"/>
      <c r="AT95" s="79"/>
      <c r="AU95" s="97"/>
    </row>
    <row r="96" spans="1:47" s="5" customFormat="1" ht="15.6" x14ac:dyDescent="0.3">
      <c r="A96" s="60"/>
      <c r="B96" s="8"/>
      <c r="C96" s="8"/>
      <c r="D96" s="8"/>
      <c r="E96" s="11"/>
      <c r="F96" s="8"/>
      <c r="G96" s="8"/>
      <c r="H96" s="97"/>
      <c r="I96" s="79"/>
      <c r="J96" s="79"/>
      <c r="K96" s="79"/>
      <c r="L96" s="79"/>
      <c r="M96" s="145"/>
      <c r="N96" s="79"/>
      <c r="O96" s="97"/>
      <c r="P96" s="79"/>
      <c r="Q96" s="145"/>
      <c r="R96" s="79"/>
      <c r="S96" s="97"/>
      <c r="T96" s="79"/>
      <c r="U96" s="145"/>
      <c r="V96" s="79"/>
      <c r="W96" s="97"/>
      <c r="X96" s="79"/>
      <c r="Y96" s="145"/>
      <c r="Z96" s="79"/>
      <c r="AA96" s="97"/>
      <c r="AB96" s="79"/>
      <c r="AC96" s="145"/>
      <c r="AD96" s="79"/>
      <c r="AE96" s="97"/>
      <c r="AF96" s="79"/>
      <c r="AG96" s="145"/>
      <c r="AH96" s="79"/>
      <c r="AI96" s="97"/>
      <c r="AJ96" s="79"/>
      <c r="AK96" s="145"/>
      <c r="AL96" s="79"/>
      <c r="AM96" s="97"/>
      <c r="AN96" s="79"/>
      <c r="AO96" s="145"/>
      <c r="AP96" s="79"/>
      <c r="AQ96" s="97"/>
      <c r="AR96" s="79"/>
      <c r="AS96" s="145"/>
      <c r="AT96" s="79"/>
      <c r="AU96" s="97"/>
    </row>
    <row r="97" spans="1:47" s="5" customFormat="1" ht="15.6" x14ac:dyDescent="0.3">
      <c r="A97" s="60"/>
      <c r="B97" s="8"/>
      <c r="C97" s="8"/>
      <c r="D97" s="8"/>
      <c r="E97" s="11"/>
      <c r="F97" s="8"/>
      <c r="G97" s="8"/>
      <c r="H97" s="97"/>
      <c r="I97" s="79"/>
      <c r="J97" s="79"/>
      <c r="K97" s="79"/>
      <c r="L97" s="79"/>
      <c r="M97" s="145"/>
      <c r="N97" s="79"/>
      <c r="O97" s="97"/>
      <c r="P97" s="79"/>
      <c r="Q97" s="145"/>
      <c r="R97" s="79"/>
      <c r="S97" s="97"/>
      <c r="T97" s="79"/>
      <c r="U97" s="145"/>
      <c r="V97" s="79"/>
      <c r="W97" s="97"/>
      <c r="X97" s="79"/>
      <c r="Y97" s="145"/>
      <c r="Z97" s="79"/>
      <c r="AA97" s="97"/>
      <c r="AB97" s="79"/>
      <c r="AC97" s="145"/>
      <c r="AD97" s="79"/>
      <c r="AE97" s="97"/>
      <c r="AF97" s="79"/>
      <c r="AG97" s="145"/>
      <c r="AH97" s="79"/>
      <c r="AI97" s="97"/>
      <c r="AJ97" s="79"/>
      <c r="AK97" s="145"/>
      <c r="AL97" s="79"/>
      <c r="AM97" s="97"/>
      <c r="AN97" s="79"/>
      <c r="AO97" s="145"/>
      <c r="AP97" s="79"/>
      <c r="AQ97" s="97"/>
      <c r="AR97" s="79"/>
      <c r="AS97" s="145"/>
      <c r="AT97" s="79"/>
      <c r="AU97" s="97"/>
    </row>
    <row r="98" spans="1:47" s="5" customFormat="1" ht="15.6" x14ac:dyDescent="0.3">
      <c r="A98" s="60"/>
      <c r="B98" s="8"/>
      <c r="C98" s="8"/>
      <c r="D98" s="8"/>
      <c r="E98" s="11"/>
      <c r="F98" s="8"/>
      <c r="G98" s="8"/>
      <c r="H98" s="97"/>
      <c r="I98" s="79"/>
      <c r="J98" s="79"/>
      <c r="K98" s="79"/>
      <c r="L98" s="79"/>
      <c r="M98" s="145"/>
      <c r="N98" s="79"/>
      <c r="O98" s="97"/>
      <c r="P98" s="79"/>
      <c r="Q98" s="145"/>
      <c r="R98" s="79"/>
      <c r="S98" s="97"/>
      <c r="T98" s="79"/>
      <c r="U98" s="145"/>
      <c r="V98" s="79"/>
      <c r="W98" s="97"/>
      <c r="X98" s="79"/>
      <c r="Y98" s="145"/>
      <c r="Z98" s="79"/>
      <c r="AA98" s="97"/>
      <c r="AB98" s="79"/>
      <c r="AC98" s="145"/>
      <c r="AD98" s="79"/>
      <c r="AE98" s="97"/>
      <c r="AF98" s="79"/>
      <c r="AG98" s="145"/>
      <c r="AH98" s="79"/>
      <c r="AI98" s="97"/>
      <c r="AJ98" s="79"/>
      <c r="AK98" s="145"/>
      <c r="AL98" s="79"/>
      <c r="AM98" s="97"/>
      <c r="AN98" s="79"/>
      <c r="AO98" s="145"/>
      <c r="AP98" s="79"/>
      <c r="AQ98" s="97"/>
      <c r="AR98" s="79"/>
      <c r="AS98" s="145"/>
      <c r="AT98" s="79"/>
      <c r="AU98" s="97"/>
    </row>
    <row r="99" spans="1:47" s="5" customFormat="1" ht="15.6" x14ac:dyDescent="0.3">
      <c r="A99" s="60"/>
      <c r="B99" s="8"/>
      <c r="C99" s="8"/>
      <c r="D99" s="8"/>
      <c r="E99" s="11"/>
      <c r="F99" s="8"/>
      <c r="G99" s="8"/>
      <c r="H99" s="97"/>
      <c r="I99" s="79"/>
      <c r="J99" s="79"/>
      <c r="K99" s="79"/>
      <c r="L99" s="79"/>
      <c r="M99" s="145"/>
      <c r="N99" s="79"/>
      <c r="O99" s="97"/>
      <c r="P99" s="79"/>
      <c r="Q99" s="145"/>
      <c r="R99" s="79"/>
      <c r="S99" s="97"/>
      <c r="T99" s="79"/>
      <c r="U99" s="145"/>
      <c r="V99" s="79"/>
      <c r="W99" s="97"/>
      <c r="X99" s="79"/>
      <c r="Y99" s="145"/>
      <c r="Z99" s="79"/>
      <c r="AA99" s="97"/>
      <c r="AB99" s="79"/>
      <c r="AC99" s="145"/>
      <c r="AD99" s="79"/>
      <c r="AE99" s="97"/>
      <c r="AF99" s="79"/>
      <c r="AG99" s="145"/>
      <c r="AH99" s="79"/>
      <c r="AI99" s="97"/>
      <c r="AJ99" s="79"/>
      <c r="AK99" s="145"/>
      <c r="AL99" s="79"/>
      <c r="AM99" s="97"/>
      <c r="AN99" s="79"/>
      <c r="AO99" s="145"/>
      <c r="AP99" s="79"/>
      <c r="AQ99" s="97"/>
      <c r="AR99" s="79"/>
      <c r="AS99" s="145"/>
      <c r="AT99" s="79"/>
      <c r="AU99" s="97"/>
    </row>
    <row r="100" spans="1:47" s="5" customFormat="1" ht="15.6" x14ac:dyDescent="0.3">
      <c r="A100" s="60"/>
      <c r="B100" s="8"/>
      <c r="C100" s="8"/>
      <c r="D100" s="8"/>
      <c r="E100" s="11"/>
      <c r="F100" s="8"/>
      <c r="G100" s="8"/>
      <c r="H100" s="97"/>
      <c r="I100" s="79"/>
      <c r="J100" s="79"/>
      <c r="K100" s="79"/>
      <c r="L100" s="79"/>
      <c r="M100" s="145"/>
      <c r="N100" s="79"/>
      <c r="O100" s="97"/>
      <c r="P100" s="79"/>
      <c r="Q100" s="145"/>
      <c r="R100" s="79"/>
      <c r="S100" s="97"/>
      <c r="T100" s="79"/>
      <c r="U100" s="145"/>
      <c r="V100" s="79"/>
      <c r="W100" s="97"/>
      <c r="X100" s="79"/>
      <c r="Y100" s="145"/>
      <c r="Z100" s="79"/>
      <c r="AA100" s="97"/>
      <c r="AB100" s="79"/>
      <c r="AC100" s="145"/>
      <c r="AD100" s="79"/>
      <c r="AE100" s="97"/>
      <c r="AF100" s="79"/>
      <c r="AG100" s="145"/>
      <c r="AH100" s="79"/>
      <c r="AI100" s="97"/>
      <c r="AJ100" s="79"/>
      <c r="AK100" s="145"/>
      <c r="AL100" s="79"/>
      <c r="AM100" s="97"/>
      <c r="AN100" s="79"/>
      <c r="AO100" s="145"/>
      <c r="AP100" s="79"/>
      <c r="AQ100" s="97"/>
      <c r="AR100" s="79"/>
      <c r="AS100" s="145"/>
      <c r="AT100" s="79"/>
      <c r="AU100" s="97"/>
    </row>
    <row r="101" spans="1:47" s="5" customFormat="1" ht="15.6" x14ac:dyDescent="0.3">
      <c r="A101" s="60"/>
      <c r="B101" s="8"/>
      <c r="C101" s="8"/>
      <c r="D101" s="8"/>
      <c r="E101" s="11"/>
      <c r="F101" s="8"/>
      <c r="G101" s="8"/>
      <c r="H101" s="97"/>
      <c r="I101" s="79"/>
      <c r="J101" s="79"/>
      <c r="K101" s="79"/>
      <c r="L101" s="79"/>
      <c r="M101" s="145"/>
      <c r="N101" s="79"/>
      <c r="O101" s="97"/>
      <c r="P101" s="79"/>
      <c r="Q101" s="145"/>
      <c r="R101" s="79"/>
      <c r="S101" s="97"/>
      <c r="T101" s="79"/>
      <c r="U101" s="145"/>
      <c r="V101" s="79"/>
      <c r="W101" s="97"/>
      <c r="X101" s="79"/>
      <c r="Y101" s="145"/>
      <c r="Z101" s="79"/>
      <c r="AA101" s="97"/>
      <c r="AB101" s="79"/>
      <c r="AC101" s="145"/>
      <c r="AD101" s="79"/>
      <c r="AE101" s="97"/>
      <c r="AF101" s="79"/>
      <c r="AG101" s="145"/>
      <c r="AH101" s="79"/>
      <c r="AI101" s="97"/>
      <c r="AJ101" s="79"/>
      <c r="AK101" s="145"/>
      <c r="AL101" s="79"/>
      <c r="AM101" s="97"/>
      <c r="AN101" s="79"/>
      <c r="AO101" s="145"/>
      <c r="AP101" s="79"/>
      <c r="AQ101" s="97"/>
      <c r="AR101" s="79"/>
      <c r="AS101" s="145"/>
      <c r="AT101" s="79"/>
      <c r="AU101" s="97"/>
    </row>
    <row r="102" spans="1:47" s="5" customFormat="1" ht="15.6" x14ac:dyDescent="0.3">
      <c r="A102" s="60"/>
      <c r="B102" s="8"/>
      <c r="C102" s="8"/>
      <c r="D102" s="8"/>
      <c r="E102" s="11"/>
      <c r="F102" s="8"/>
      <c r="G102" s="8"/>
      <c r="H102" s="97"/>
      <c r="I102" s="79"/>
      <c r="J102" s="79"/>
      <c r="K102" s="79"/>
      <c r="L102" s="79"/>
      <c r="M102" s="145"/>
      <c r="N102" s="79"/>
      <c r="O102" s="97"/>
      <c r="P102" s="79"/>
      <c r="Q102" s="145"/>
      <c r="R102" s="79"/>
      <c r="S102" s="97"/>
      <c r="T102" s="79"/>
      <c r="U102" s="145"/>
      <c r="V102" s="79"/>
      <c r="W102" s="97"/>
      <c r="X102" s="79"/>
      <c r="Y102" s="145"/>
      <c r="Z102" s="79"/>
      <c r="AA102" s="97"/>
      <c r="AB102" s="79"/>
      <c r="AC102" s="145"/>
      <c r="AD102" s="79"/>
      <c r="AE102" s="97"/>
      <c r="AF102" s="79"/>
      <c r="AG102" s="145"/>
      <c r="AH102" s="79"/>
      <c r="AI102" s="97"/>
      <c r="AJ102" s="79"/>
      <c r="AK102" s="145"/>
      <c r="AL102" s="79"/>
      <c r="AM102" s="97"/>
      <c r="AN102" s="79"/>
      <c r="AO102" s="145"/>
      <c r="AP102" s="79"/>
      <c r="AQ102" s="97"/>
      <c r="AR102" s="79"/>
      <c r="AS102" s="145"/>
      <c r="AT102" s="79"/>
      <c r="AU102" s="97"/>
    </row>
    <row r="103" spans="1:47" s="5" customFormat="1" ht="15.6" x14ac:dyDescent="0.3">
      <c r="A103" s="60"/>
      <c r="B103" s="8"/>
      <c r="C103" s="8"/>
      <c r="D103" s="8"/>
      <c r="E103" s="11"/>
      <c r="F103" s="8"/>
      <c r="G103" s="8"/>
      <c r="H103" s="97"/>
      <c r="I103" s="79"/>
      <c r="J103" s="79"/>
      <c r="K103" s="79"/>
      <c r="L103" s="79"/>
      <c r="M103" s="145"/>
      <c r="N103" s="79"/>
      <c r="O103" s="97"/>
      <c r="P103" s="79"/>
      <c r="Q103" s="145"/>
      <c r="R103" s="79"/>
      <c r="S103" s="97"/>
      <c r="T103" s="79"/>
      <c r="U103" s="145"/>
      <c r="V103" s="79"/>
      <c r="W103" s="97"/>
      <c r="X103" s="79"/>
      <c r="Y103" s="145"/>
      <c r="Z103" s="79"/>
      <c r="AA103" s="97"/>
      <c r="AB103" s="79"/>
      <c r="AC103" s="145"/>
      <c r="AD103" s="79"/>
      <c r="AE103" s="97"/>
      <c r="AF103" s="79"/>
      <c r="AG103" s="145"/>
      <c r="AH103" s="79"/>
      <c r="AI103" s="97"/>
      <c r="AJ103" s="79"/>
      <c r="AK103" s="145"/>
      <c r="AL103" s="79"/>
      <c r="AM103" s="97"/>
      <c r="AN103" s="79"/>
      <c r="AO103" s="145"/>
      <c r="AP103" s="79"/>
      <c r="AQ103" s="97"/>
      <c r="AR103" s="79"/>
      <c r="AS103" s="145"/>
      <c r="AT103" s="79"/>
      <c r="AU103" s="97"/>
    </row>
    <row r="104" spans="1:47" s="5" customFormat="1" ht="15.6" x14ac:dyDescent="0.3">
      <c r="A104" s="60"/>
      <c r="B104" s="8"/>
      <c r="C104" s="8"/>
      <c r="D104" s="8"/>
      <c r="E104" s="11"/>
      <c r="F104" s="8"/>
      <c r="G104" s="8"/>
      <c r="H104" s="97"/>
      <c r="I104" s="79"/>
      <c r="J104" s="79"/>
      <c r="K104" s="79"/>
      <c r="L104" s="79"/>
      <c r="M104" s="145"/>
      <c r="N104" s="79"/>
      <c r="O104" s="97"/>
      <c r="P104" s="79"/>
      <c r="Q104" s="145"/>
      <c r="R104" s="79"/>
      <c r="S104" s="97"/>
      <c r="T104" s="79"/>
      <c r="U104" s="145"/>
      <c r="V104" s="79"/>
      <c r="W104" s="97"/>
      <c r="X104" s="79"/>
      <c r="Y104" s="145"/>
      <c r="Z104" s="79"/>
      <c r="AA104" s="97"/>
      <c r="AB104" s="79"/>
      <c r="AC104" s="145"/>
      <c r="AD104" s="79"/>
      <c r="AE104" s="97"/>
      <c r="AF104" s="79"/>
      <c r="AG104" s="145"/>
      <c r="AH104" s="79"/>
      <c r="AI104" s="97"/>
      <c r="AJ104" s="79"/>
      <c r="AK104" s="145"/>
      <c r="AL104" s="79"/>
      <c r="AM104" s="97"/>
      <c r="AN104" s="79"/>
      <c r="AO104" s="145"/>
      <c r="AP104" s="79"/>
      <c r="AQ104" s="97"/>
      <c r="AR104" s="79"/>
      <c r="AS104" s="145"/>
      <c r="AT104" s="79"/>
      <c r="AU104" s="97"/>
    </row>
    <row r="105" spans="1:47" s="5" customFormat="1" ht="15.6" x14ac:dyDescent="0.3">
      <c r="A105" s="60"/>
      <c r="B105" s="8"/>
      <c r="C105" s="8"/>
      <c r="D105" s="8"/>
      <c r="E105" s="11"/>
      <c r="F105" s="8"/>
      <c r="G105" s="8"/>
      <c r="H105" s="97"/>
      <c r="I105" s="79"/>
      <c r="J105" s="79"/>
      <c r="K105" s="79"/>
      <c r="L105" s="79"/>
      <c r="M105" s="145"/>
      <c r="N105" s="79"/>
      <c r="O105" s="97"/>
      <c r="P105" s="79"/>
      <c r="Q105" s="145"/>
      <c r="R105" s="79"/>
      <c r="S105" s="97"/>
      <c r="T105" s="79"/>
      <c r="U105" s="145"/>
      <c r="V105" s="79"/>
      <c r="W105" s="97"/>
      <c r="X105" s="79"/>
      <c r="Y105" s="145"/>
      <c r="Z105" s="79"/>
      <c r="AA105" s="97"/>
      <c r="AB105" s="79"/>
      <c r="AC105" s="145"/>
      <c r="AD105" s="79"/>
      <c r="AE105" s="97"/>
      <c r="AF105" s="79"/>
      <c r="AG105" s="145"/>
      <c r="AH105" s="79"/>
      <c r="AI105" s="97"/>
      <c r="AJ105" s="79"/>
      <c r="AK105" s="145"/>
      <c r="AL105" s="79"/>
      <c r="AM105" s="97"/>
      <c r="AN105" s="79"/>
      <c r="AO105" s="145"/>
      <c r="AP105" s="79"/>
      <c r="AQ105" s="97"/>
      <c r="AR105" s="79"/>
      <c r="AS105" s="145"/>
      <c r="AT105" s="79"/>
      <c r="AU105" s="97"/>
    </row>
    <row r="106" spans="1:47" s="5" customFormat="1" ht="15.6" x14ac:dyDescent="0.3">
      <c r="A106" s="60"/>
      <c r="B106" s="61" t="s">
        <v>68</v>
      </c>
      <c r="C106" s="61"/>
      <c r="D106" s="61"/>
      <c r="E106" s="6"/>
      <c r="F106" s="6"/>
      <c r="G106" s="6"/>
      <c r="H106" s="13"/>
      <c r="I106" s="13"/>
      <c r="J106" s="13"/>
      <c r="K106" s="13"/>
      <c r="L106" s="13"/>
      <c r="M106" s="143"/>
      <c r="N106" s="13"/>
      <c r="O106" s="13"/>
      <c r="P106" s="13"/>
      <c r="Q106" s="143"/>
      <c r="R106" s="13"/>
      <c r="S106" s="13"/>
      <c r="T106" s="13"/>
      <c r="U106" s="143"/>
      <c r="V106" s="13"/>
      <c r="W106" s="13"/>
      <c r="X106" s="13"/>
      <c r="Y106" s="143"/>
      <c r="Z106" s="13"/>
      <c r="AA106" s="13"/>
      <c r="AB106" s="13"/>
      <c r="AC106" s="143"/>
      <c r="AD106" s="13"/>
      <c r="AE106" s="13"/>
      <c r="AF106" s="13"/>
      <c r="AG106" s="143"/>
      <c r="AH106" s="13"/>
      <c r="AI106" s="13"/>
      <c r="AJ106" s="13"/>
      <c r="AK106" s="143"/>
      <c r="AL106" s="13"/>
      <c r="AM106" s="13"/>
      <c r="AN106" s="13"/>
      <c r="AO106" s="143"/>
      <c r="AP106" s="13"/>
      <c r="AQ106" s="13"/>
      <c r="AR106" s="13"/>
      <c r="AS106" s="143"/>
      <c r="AT106" s="13"/>
      <c r="AU106" s="13"/>
    </row>
    <row r="107" spans="1:47" ht="15.6" x14ac:dyDescent="0.3">
      <c r="A107" s="60">
        <v>17</v>
      </c>
      <c r="B107" s="59" t="s">
        <v>69</v>
      </c>
      <c r="C107" s="59"/>
      <c r="D107" s="59"/>
      <c r="H107" s="7">
        <v>5760</v>
      </c>
      <c r="I107" s="7"/>
      <c r="J107" s="7"/>
      <c r="K107" s="7"/>
      <c r="L107" s="7"/>
      <c r="M107" s="140"/>
      <c r="N107" s="7"/>
      <c r="O107" s="7">
        <v>5760</v>
      </c>
      <c r="P107" s="7"/>
      <c r="Q107" s="140"/>
      <c r="R107" s="7"/>
      <c r="S107" s="7">
        <v>5760</v>
      </c>
      <c r="T107" s="7"/>
      <c r="U107" s="140"/>
      <c r="V107" s="7"/>
      <c r="W107" s="7">
        <v>5760</v>
      </c>
      <c r="X107" s="7"/>
      <c r="Y107" s="140"/>
      <c r="Z107" s="7"/>
      <c r="AA107" s="7">
        <v>5760</v>
      </c>
      <c r="AB107" s="7"/>
      <c r="AC107" s="140"/>
      <c r="AD107" s="7"/>
      <c r="AE107" s="7">
        <v>5760</v>
      </c>
      <c r="AF107" s="7"/>
      <c r="AG107" s="140"/>
      <c r="AH107" s="7"/>
      <c r="AI107" s="7">
        <v>5760</v>
      </c>
      <c r="AJ107" s="7"/>
      <c r="AK107" s="140"/>
      <c r="AL107" s="7"/>
      <c r="AM107" s="7">
        <v>5760</v>
      </c>
      <c r="AN107" s="7"/>
      <c r="AO107" s="140"/>
      <c r="AP107" s="7"/>
      <c r="AQ107" s="7">
        <v>5760</v>
      </c>
      <c r="AR107" s="7"/>
      <c r="AS107" s="140"/>
      <c r="AT107" s="7"/>
      <c r="AU107" s="7">
        <v>5760</v>
      </c>
    </row>
    <row r="108" spans="1:47" s="6" customFormat="1" ht="15.6" x14ac:dyDescent="0.3">
      <c r="A108" s="60">
        <v>18</v>
      </c>
      <c r="B108" s="59" t="s">
        <v>70</v>
      </c>
      <c r="C108" s="59"/>
      <c r="D108" s="59"/>
      <c r="F108" s="15"/>
      <c r="G108" s="15"/>
      <c r="H108" s="7">
        <v>10800</v>
      </c>
      <c r="I108" s="7"/>
      <c r="J108" s="7"/>
      <c r="K108" s="7"/>
      <c r="L108" s="7"/>
      <c r="M108" s="140"/>
      <c r="N108" s="7"/>
      <c r="O108" s="7">
        <v>10800</v>
      </c>
      <c r="P108" s="7"/>
      <c r="Q108" s="140"/>
      <c r="R108" s="7"/>
      <c r="S108" s="7">
        <v>10800</v>
      </c>
      <c r="T108" s="7"/>
      <c r="U108" s="140"/>
      <c r="V108" s="7"/>
      <c r="W108" s="7">
        <v>10800</v>
      </c>
      <c r="X108" s="7"/>
      <c r="Y108" s="140"/>
      <c r="Z108" s="7"/>
      <c r="AA108" s="7">
        <v>10800</v>
      </c>
      <c r="AB108" s="7"/>
      <c r="AC108" s="140"/>
      <c r="AD108" s="7"/>
      <c r="AE108" s="7">
        <v>10800</v>
      </c>
      <c r="AF108" s="7"/>
      <c r="AG108" s="140"/>
      <c r="AH108" s="7"/>
      <c r="AI108" s="7">
        <v>10800</v>
      </c>
      <c r="AJ108" s="7"/>
      <c r="AK108" s="140"/>
      <c r="AL108" s="7"/>
      <c r="AM108" s="7">
        <v>10800</v>
      </c>
      <c r="AN108" s="7"/>
      <c r="AO108" s="140"/>
      <c r="AP108" s="7"/>
      <c r="AQ108" s="7">
        <v>10800</v>
      </c>
      <c r="AR108" s="7"/>
      <c r="AS108" s="140"/>
      <c r="AT108" s="7"/>
      <c r="AU108" s="7">
        <v>10800</v>
      </c>
    </row>
    <row r="109" spans="1:47" s="6" customFormat="1" ht="15.6" x14ac:dyDescent="0.3">
      <c r="A109" s="60">
        <v>19</v>
      </c>
      <c r="B109" s="59" t="s">
        <v>71</v>
      </c>
      <c r="C109" s="59"/>
      <c r="D109" s="59"/>
      <c r="F109" s="14"/>
      <c r="G109" s="14"/>
      <c r="H109" s="7">
        <v>3600</v>
      </c>
      <c r="I109" s="7"/>
      <c r="J109" s="7"/>
      <c r="K109" s="7"/>
      <c r="L109" s="7"/>
      <c r="M109" s="140"/>
      <c r="N109" s="7"/>
      <c r="O109" s="7">
        <v>3600</v>
      </c>
      <c r="P109" s="7"/>
      <c r="Q109" s="140"/>
      <c r="R109" s="7"/>
      <c r="S109" s="7">
        <v>3600</v>
      </c>
      <c r="T109" s="7"/>
      <c r="U109" s="140"/>
      <c r="V109" s="7"/>
      <c r="W109" s="7">
        <v>3600</v>
      </c>
      <c r="X109" s="7"/>
      <c r="Y109" s="140"/>
      <c r="Z109" s="7"/>
      <c r="AA109" s="7">
        <v>3600</v>
      </c>
      <c r="AB109" s="7"/>
      <c r="AC109" s="140"/>
      <c r="AD109" s="7"/>
      <c r="AE109" s="7">
        <v>3600</v>
      </c>
      <c r="AF109" s="7"/>
      <c r="AG109" s="140"/>
      <c r="AH109" s="7"/>
      <c r="AI109" s="7">
        <v>3600</v>
      </c>
      <c r="AJ109" s="7"/>
      <c r="AK109" s="140"/>
      <c r="AL109" s="7"/>
      <c r="AM109" s="7">
        <v>3600</v>
      </c>
      <c r="AN109" s="7"/>
      <c r="AO109" s="140"/>
      <c r="AP109" s="7"/>
      <c r="AQ109" s="7">
        <v>3600</v>
      </c>
      <c r="AR109" s="7"/>
      <c r="AS109" s="140"/>
      <c r="AT109" s="7"/>
      <c r="AU109" s="7">
        <v>3600</v>
      </c>
    </row>
    <row r="110" spans="1:47" s="6" customFormat="1" ht="18.75" customHeight="1" x14ac:dyDescent="0.3">
      <c r="A110" s="60">
        <v>20</v>
      </c>
      <c r="B110" s="59" t="s">
        <v>72</v>
      </c>
      <c r="C110" s="59"/>
      <c r="D110" s="59"/>
      <c r="H110" s="7">
        <v>72000</v>
      </c>
      <c r="I110" s="7"/>
      <c r="J110" s="7"/>
      <c r="K110" s="7"/>
      <c r="L110" s="7"/>
      <c r="M110" s="140"/>
      <c r="N110" s="7"/>
      <c r="O110" s="7">
        <v>72000</v>
      </c>
      <c r="P110" s="7"/>
      <c r="Q110" s="140"/>
      <c r="R110" s="7"/>
      <c r="S110" s="7">
        <v>72000</v>
      </c>
      <c r="T110" s="7"/>
      <c r="U110" s="140"/>
      <c r="V110" s="7"/>
      <c r="W110" s="7">
        <v>72000</v>
      </c>
      <c r="X110" s="7"/>
      <c r="Y110" s="140"/>
      <c r="Z110" s="7"/>
      <c r="AA110" s="7">
        <v>72000</v>
      </c>
      <c r="AB110" s="7"/>
      <c r="AC110" s="140"/>
      <c r="AD110" s="7"/>
      <c r="AE110" s="7">
        <v>72000</v>
      </c>
      <c r="AF110" s="7"/>
      <c r="AG110" s="140"/>
      <c r="AH110" s="7"/>
      <c r="AI110" s="7">
        <v>72000</v>
      </c>
      <c r="AJ110" s="7"/>
      <c r="AK110" s="140"/>
      <c r="AL110" s="7"/>
      <c r="AM110" s="7">
        <v>72000</v>
      </c>
      <c r="AN110" s="7"/>
      <c r="AO110" s="140"/>
      <c r="AP110" s="7"/>
      <c r="AQ110" s="7">
        <v>72000</v>
      </c>
      <c r="AR110" s="7"/>
      <c r="AS110" s="140"/>
      <c r="AT110" s="7"/>
      <c r="AU110" s="7">
        <v>72000</v>
      </c>
    </row>
    <row r="111" spans="1:47" ht="15.6" x14ac:dyDescent="0.3">
      <c r="A111" s="60">
        <v>21</v>
      </c>
      <c r="B111" s="59" t="s">
        <v>73</v>
      </c>
      <c r="C111" s="59"/>
      <c r="D111" s="59"/>
      <c r="H111" s="7">
        <v>10080</v>
      </c>
      <c r="I111" s="7"/>
      <c r="J111" s="7"/>
      <c r="K111" s="7"/>
      <c r="L111" s="7"/>
      <c r="M111" s="140"/>
      <c r="N111" s="7"/>
      <c r="O111" s="7">
        <v>10080</v>
      </c>
      <c r="P111" s="7"/>
      <c r="Q111" s="140"/>
      <c r="R111" s="7"/>
      <c r="S111" s="7">
        <v>10080</v>
      </c>
      <c r="T111" s="7"/>
      <c r="U111" s="140"/>
      <c r="V111" s="7"/>
      <c r="W111" s="7">
        <v>10080</v>
      </c>
      <c r="X111" s="7"/>
      <c r="Y111" s="140"/>
      <c r="Z111" s="7"/>
      <c r="AA111" s="7">
        <v>10080</v>
      </c>
      <c r="AB111" s="7"/>
      <c r="AC111" s="140"/>
      <c r="AD111" s="7"/>
      <c r="AE111" s="7">
        <v>10080</v>
      </c>
      <c r="AF111" s="7"/>
      <c r="AG111" s="140"/>
      <c r="AH111" s="7"/>
      <c r="AI111" s="7">
        <v>10080</v>
      </c>
      <c r="AJ111" s="7"/>
      <c r="AK111" s="140"/>
      <c r="AL111" s="7"/>
      <c r="AM111" s="7">
        <v>10080</v>
      </c>
      <c r="AN111" s="7"/>
      <c r="AO111" s="140"/>
      <c r="AP111" s="7"/>
      <c r="AQ111" s="7">
        <v>10080</v>
      </c>
      <c r="AR111" s="7"/>
      <c r="AS111" s="140"/>
      <c r="AT111" s="7"/>
      <c r="AU111" s="7">
        <v>10080</v>
      </c>
    </row>
    <row r="112" spans="1:47" ht="15.6" x14ac:dyDescent="0.3">
      <c r="A112" s="60">
        <v>22</v>
      </c>
      <c r="B112" s="59" t="s">
        <v>74</v>
      </c>
      <c r="C112" s="69"/>
      <c r="D112" s="69"/>
      <c r="H112" s="7">
        <v>17000</v>
      </c>
      <c r="I112" s="7"/>
      <c r="J112" s="7"/>
      <c r="K112" s="7"/>
      <c r="L112" s="7"/>
      <c r="M112" s="140"/>
      <c r="N112" s="7"/>
      <c r="O112" s="7">
        <v>17000</v>
      </c>
      <c r="P112" s="7"/>
      <c r="Q112" s="140"/>
      <c r="R112" s="7"/>
      <c r="S112" s="7">
        <v>17000</v>
      </c>
      <c r="T112" s="7"/>
      <c r="U112" s="140"/>
      <c r="V112" s="7"/>
      <c r="W112" s="7">
        <v>17000</v>
      </c>
      <c r="X112" s="7"/>
      <c r="Y112" s="140"/>
      <c r="Z112" s="7"/>
      <c r="AA112" s="7">
        <v>17000</v>
      </c>
      <c r="AB112" s="7"/>
      <c r="AC112" s="140"/>
      <c r="AD112" s="7"/>
      <c r="AE112" s="7">
        <v>17000</v>
      </c>
      <c r="AF112" s="7"/>
      <c r="AG112" s="140"/>
      <c r="AH112" s="7"/>
      <c r="AI112" s="7">
        <v>17000</v>
      </c>
      <c r="AJ112" s="7"/>
      <c r="AK112" s="140"/>
      <c r="AL112" s="7"/>
      <c r="AM112" s="7">
        <v>17000</v>
      </c>
      <c r="AN112" s="7"/>
      <c r="AO112" s="140"/>
      <c r="AP112" s="7"/>
      <c r="AQ112" s="7">
        <v>17000</v>
      </c>
      <c r="AR112" s="7"/>
      <c r="AS112" s="140"/>
      <c r="AT112" s="7"/>
      <c r="AU112" s="7">
        <v>17000</v>
      </c>
    </row>
    <row r="113" spans="1:47" ht="15.6" x14ac:dyDescent="0.3">
      <c r="A113" s="60">
        <v>23</v>
      </c>
      <c r="B113" s="59" t="s">
        <v>75</v>
      </c>
      <c r="C113" s="59"/>
      <c r="D113" s="59"/>
      <c r="H113" s="7">
        <v>22060</v>
      </c>
      <c r="I113" s="7"/>
      <c r="J113" s="7"/>
      <c r="K113" s="7"/>
      <c r="L113" s="7"/>
      <c r="M113" s="140"/>
      <c r="N113" s="7"/>
      <c r="O113" s="7">
        <v>22060</v>
      </c>
      <c r="P113" s="7"/>
      <c r="Q113" s="140"/>
      <c r="R113" s="7"/>
      <c r="S113" s="7">
        <v>22060</v>
      </c>
      <c r="T113" s="7"/>
      <c r="U113" s="140"/>
      <c r="V113" s="7"/>
      <c r="W113" s="7">
        <v>22060</v>
      </c>
      <c r="X113" s="7"/>
      <c r="Y113" s="140"/>
      <c r="Z113" s="7"/>
      <c r="AA113" s="7">
        <v>22060</v>
      </c>
      <c r="AB113" s="7"/>
      <c r="AC113" s="140"/>
      <c r="AD113" s="7"/>
      <c r="AE113" s="7">
        <v>22060</v>
      </c>
      <c r="AF113" s="7"/>
      <c r="AG113" s="140"/>
      <c r="AH113" s="7"/>
      <c r="AI113" s="7">
        <v>22060</v>
      </c>
      <c r="AJ113" s="7"/>
      <c r="AK113" s="140"/>
      <c r="AL113" s="7"/>
      <c r="AM113" s="7">
        <v>22060</v>
      </c>
      <c r="AN113" s="7"/>
      <c r="AO113" s="140"/>
      <c r="AP113" s="7"/>
      <c r="AQ113" s="7">
        <v>22060</v>
      </c>
      <c r="AR113" s="7"/>
      <c r="AS113" s="140"/>
      <c r="AT113" s="7"/>
      <c r="AU113" s="7">
        <v>22060</v>
      </c>
    </row>
    <row r="114" spans="1:47" ht="16.2" thickBot="1" x14ac:dyDescent="0.35">
      <c r="A114" s="60"/>
      <c r="F114" s="8" t="s">
        <v>76</v>
      </c>
      <c r="G114" s="8"/>
      <c r="H114" s="65">
        <f>SUM(H107:H113)</f>
        <v>141300</v>
      </c>
      <c r="I114" s="65"/>
      <c r="J114" s="65"/>
      <c r="K114" s="65"/>
      <c r="L114" s="65"/>
      <c r="M114" s="146"/>
      <c r="N114" s="65"/>
      <c r="O114" s="65">
        <f>SUM(O107:O113)</f>
        <v>141300</v>
      </c>
      <c r="P114" s="65"/>
      <c r="Q114" s="146"/>
      <c r="R114" s="65"/>
      <c r="S114" s="65">
        <f>SUM(S107:S113)</f>
        <v>141300</v>
      </c>
      <c r="T114" s="65"/>
      <c r="U114" s="146"/>
      <c r="V114" s="65"/>
      <c r="W114" s="65">
        <f>SUM(W107:W113)</f>
        <v>141300</v>
      </c>
      <c r="X114" s="65"/>
      <c r="Y114" s="146"/>
      <c r="Z114" s="65"/>
      <c r="AA114" s="65">
        <f>SUM(AA107:AA113)</f>
        <v>141300</v>
      </c>
      <c r="AB114" s="65"/>
      <c r="AC114" s="146"/>
      <c r="AD114" s="65"/>
      <c r="AE114" s="65">
        <f>SUM(AE107:AE113)</f>
        <v>141300</v>
      </c>
      <c r="AF114" s="65"/>
      <c r="AG114" s="146"/>
      <c r="AH114" s="65"/>
      <c r="AI114" s="65">
        <f>SUM(AI107:AI113)</f>
        <v>141300</v>
      </c>
      <c r="AJ114" s="65"/>
      <c r="AK114" s="146"/>
      <c r="AL114" s="65"/>
      <c r="AM114" s="65">
        <f>SUM(AM107:AM113)</f>
        <v>141300</v>
      </c>
      <c r="AN114" s="65"/>
      <c r="AO114" s="146"/>
      <c r="AP114" s="65"/>
      <c r="AQ114" s="65">
        <f>SUM(AQ107:AQ113)</f>
        <v>141300</v>
      </c>
      <c r="AR114" s="65"/>
      <c r="AS114" s="146"/>
      <c r="AT114" s="65"/>
      <c r="AU114" s="65">
        <f>SUM(AU107:AU113)</f>
        <v>141300</v>
      </c>
    </row>
    <row r="115" spans="1:47" ht="15.6" x14ac:dyDescent="0.3">
      <c r="A115" s="60"/>
    </row>
    <row r="116" spans="1:47" ht="16.2" thickBot="1" x14ac:dyDescent="0.35">
      <c r="B116" s="70" t="s">
        <v>0</v>
      </c>
      <c r="F116" s="63" t="s">
        <v>77</v>
      </c>
      <c r="G116" s="63"/>
      <c r="H116" s="64" t="e">
        <f>H114+#REF!</f>
        <v>#REF!</v>
      </c>
      <c r="I116" s="64"/>
      <c r="J116" s="64"/>
      <c r="K116" s="64"/>
      <c r="L116" s="64"/>
      <c r="M116" s="147"/>
      <c r="N116" s="64"/>
      <c r="O116" s="64" t="e">
        <f>O114+#REF!</f>
        <v>#REF!</v>
      </c>
      <c r="P116" s="64"/>
      <c r="Q116" s="147"/>
      <c r="R116" s="64"/>
      <c r="S116" s="64" t="e">
        <f>S114+#REF!</f>
        <v>#REF!</v>
      </c>
      <c r="T116" s="64"/>
      <c r="U116" s="147"/>
      <c r="V116" s="64"/>
      <c r="W116" s="64" t="e">
        <f>W114+#REF!</f>
        <v>#REF!</v>
      </c>
      <c r="X116" s="64"/>
      <c r="Y116" s="147"/>
      <c r="Z116" s="64"/>
      <c r="AA116" s="64" t="e">
        <f>AA114+#REF!</f>
        <v>#REF!</v>
      </c>
      <c r="AB116" s="64"/>
      <c r="AC116" s="147"/>
      <c r="AD116" s="64"/>
      <c r="AE116" s="64" t="e">
        <f>AE114+#REF!</f>
        <v>#REF!</v>
      </c>
      <c r="AF116" s="64"/>
      <c r="AG116" s="147"/>
      <c r="AH116" s="64"/>
      <c r="AI116" s="64" t="e">
        <f>AI114+#REF!</f>
        <v>#REF!</v>
      </c>
      <c r="AJ116" s="64"/>
      <c r="AK116" s="147"/>
      <c r="AL116" s="64"/>
      <c r="AM116" s="64" t="e">
        <f>AM114+#REF!</f>
        <v>#REF!</v>
      </c>
      <c r="AN116" s="64"/>
      <c r="AO116" s="147"/>
      <c r="AP116" s="64"/>
      <c r="AQ116" s="64" t="e">
        <f>AQ114+#REF!</f>
        <v>#REF!</v>
      </c>
      <c r="AR116" s="64"/>
      <c r="AS116" s="147"/>
      <c r="AT116" s="64"/>
      <c r="AU116" s="64" t="e">
        <f>AU114+#REF!</f>
        <v>#REF!</v>
      </c>
    </row>
    <row r="117" spans="1:47" ht="16.5" hidden="1" customHeight="1" x14ac:dyDescent="0.3">
      <c r="B117" s="70"/>
      <c r="F117" s="63"/>
      <c r="G117" s="63"/>
      <c r="H117" s="12"/>
      <c r="I117" s="12"/>
      <c r="J117" s="12"/>
      <c r="K117" s="12"/>
      <c r="L117" s="12"/>
      <c r="M117" s="148"/>
      <c r="N117" s="12"/>
      <c r="O117" s="12"/>
      <c r="P117" s="12"/>
      <c r="Q117" s="148"/>
      <c r="R117" s="12"/>
      <c r="S117" s="12"/>
      <c r="T117" s="12"/>
      <c r="U117" s="148"/>
      <c r="V117" s="12"/>
      <c r="W117" s="12"/>
      <c r="X117" s="12"/>
      <c r="Y117" s="148"/>
      <c r="Z117" s="12"/>
      <c r="AA117" s="12"/>
      <c r="AB117" s="12"/>
      <c r="AC117" s="148"/>
      <c r="AD117" s="12"/>
      <c r="AE117" s="12"/>
      <c r="AF117" s="12"/>
      <c r="AG117" s="148"/>
      <c r="AH117" s="12"/>
      <c r="AI117" s="12"/>
      <c r="AJ117" s="12"/>
      <c r="AK117" s="148"/>
      <c r="AL117" s="12"/>
      <c r="AM117" s="12"/>
      <c r="AN117" s="12"/>
      <c r="AO117" s="148"/>
      <c r="AP117" s="12"/>
      <c r="AQ117" s="12"/>
      <c r="AR117" s="12"/>
      <c r="AS117" s="148"/>
      <c r="AT117" s="12"/>
      <c r="AU117" s="12"/>
    </row>
    <row r="118" spans="1:47" ht="16.5" hidden="1" customHeight="1" x14ac:dyDescent="0.3">
      <c r="B118" s="70"/>
      <c r="F118" s="63"/>
      <c r="G118" s="63"/>
      <c r="H118" s="12"/>
      <c r="I118" s="12"/>
      <c r="J118" s="12"/>
      <c r="K118" s="12"/>
      <c r="L118" s="12"/>
      <c r="M118" s="148"/>
      <c r="N118" s="12"/>
      <c r="O118" s="12"/>
      <c r="P118" s="12"/>
      <c r="Q118" s="148"/>
      <c r="R118" s="12"/>
      <c r="S118" s="12"/>
      <c r="T118" s="12"/>
      <c r="U118" s="148"/>
      <c r="V118" s="12"/>
      <c r="W118" s="12"/>
      <c r="X118" s="12"/>
      <c r="Y118" s="148"/>
      <c r="Z118" s="12"/>
      <c r="AA118" s="12"/>
      <c r="AB118" s="12"/>
      <c r="AC118" s="148"/>
      <c r="AD118" s="12"/>
      <c r="AE118" s="12"/>
      <c r="AF118" s="12"/>
      <c r="AG118" s="148"/>
      <c r="AH118" s="12"/>
      <c r="AI118" s="12"/>
      <c r="AJ118" s="12"/>
      <c r="AK118" s="148"/>
      <c r="AL118" s="12"/>
      <c r="AM118" s="12"/>
      <c r="AN118" s="12"/>
      <c r="AO118" s="148"/>
      <c r="AP118" s="12"/>
      <c r="AQ118" s="12"/>
      <c r="AR118" s="12"/>
      <c r="AS118" s="148"/>
      <c r="AT118" s="12"/>
      <c r="AU118" s="12"/>
    </row>
    <row r="119" spans="1:47" ht="13.5" hidden="1" customHeight="1" thickTop="1" x14ac:dyDescent="0.3"/>
    <row r="120" spans="1:47" ht="14.4" thickTop="1" x14ac:dyDescent="0.3">
      <c r="C120" s="195"/>
      <c r="D120" s="195"/>
      <c r="E120" s="195"/>
      <c r="F120" s="195"/>
      <c r="G120" s="78"/>
    </row>
    <row r="122" spans="1:47" ht="15.75" hidden="1" customHeight="1" x14ac:dyDescent="0.3">
      <c r="B122" s="66"/>
      <c r="C122" s="66"/>
      <c r="D122" s="66"/>
      <c r="E122" s="66"/>
      <c r="F122" s="66"/>
      <c r="G122" s="66"/>
      <c r="H122" s="127"/>
      <c r="I122" s="66"/>
      <c r="J122" s="66"/>
      <c r="K122" s="66"/>
      <c r="L122" s="66"/>
      <c r="M122" s="149"/>
      <c r="N122" s="66"/>
      <c r="O122" s="127"/>
      <c r="P122" s="66"/>
      <c r="Q122" s="149"/>
      <c r="R122" s="66"/>
      <c r="S122" s="127"/>
      <c r="T122" s="66"/>
      <c r="U122" s="149"/>
      <c r="V122" s="66"/>
      <c r="W122" s="127"/>
      <c r="X122" s="66"/>
      <c r="Y122" s="149"/>
      <c r="Z122" s="66"/>
      <c r="AA122" s="127"/>
      <c r="AB122" s="66"/>
      <c r="AC122" s="149"/>
      <c r="AD122" s="66"/>
      <c r="AE122" s="127"/>
      <c r="AF122" s="66"/>
      <c r="AG122" s="149"/>
      <c r="AH122" s="66"/>
      <c r="AI122" s="127"/>
      <c r="AJ122" s="66"/>
      <c r="AK122" s="149"/>
      <c r="AL122" s="66"/>
      <c r="AM122" s="127"/>
      <c r="AN122" s="66"/>
      <c r="AO122" s="149"/>
      <c r="AP122" s="66"/>
      <c r="AQ122" s="127"/>
      <c r="AR122" s="66"/>
      <c r="AS122" s="149"/>
      <c r="AT122" s="66"/>
      <c r="AU122" s="127"/>
    </row>
    <row r="123" spans="1:47" ht="153.75" customHeight="1" x14ac:dyDescent="0.3">
      <c r="B123" s="202" t="s">
        <v>78</v>
      </c>
      <c r="C123" s="202"/>
      <c r="D123" s="202"/>
      <c r="E123" s="202"/>
      <c r="F123" s="202"/>
      <c r="G123" s="202"/>
      <c r="H123" s="202"/>
      <c r="I123" s="202"/>
      <c r="J123" s="74"/>
      <c r="O123" s="74"/>
      <c r="P123" s="74"/>
      <c r="S123" s="74"/>
      <c r="T123" s="74"/>
      <c r="W123" s="74"/>
      <c r="X123" s="74"/>
      <c r="AA123" s="74"/>
      <c r="AB123" s="74"/>
      <c r="AE123" s="74"/>
      <c r="AF123" s="74"/>
      <c r="AI123" s="74"/>
      <c r="AJ123" s="74"/>
      <c r="AM123" s="74"/>
      <c r="AN123" s="74"/>
      <c r="AQ123" s="74"/>
      <c r="AR123" s="74"/>
      <c r="AU123" s="74"/>
    </row>
    <row r="126" spans="1:47" ht="141" hidden="1" customHeight="1" x14ac:dyDescent="0.3">
      <c r="B126" s="193" t="s">
        <v>79</v>
      </c>
      <c r="C126" s="194"/>
      <c r="D126" s="194"/>
      <c r="E126" s="194"/>
      <c r="F126" s="194"/>
      <c r="G126" s="194"/>
      <c r="H126" s="194"/>
      <c r="I126" s="194"/>
      <c r="J126" s="77"/>
      <c r="O126" s="77"/>
      <c r="P126" s="77"/>
      <c r="S126" s="77"/>
      <c r="T126" s="77"/>
      <c r="W126" s="77"/>
      <c r="X126" s="77"/>
      <c r="AA126" s="77"/>
      <c r="AB126" s="77"/>
      <c r="AE126" s="77"/>
      <c r="AF126" s="77"/>
      <c r="AI126" s="77"/>
      <c r="AJ126" s="77"/>
      <c r="AM126" s="77"/>
      <c r="AN126" s="77"/>
      <c r="AQ126" s="77"/>
      <c r="AR126" s="77"/>
      <c r="AU126" s="77"/>
    </row>
  </sheetData>
  <mergeCells count="31">
    <mergeCell ref="C3:I3"/>
    <mergeCell ref="B126:I126"/>
    <mergeCell ref="C120:F120"/>
    <mergeCell ref="B7:G7"/>
    <mergeCell ref="D33:G33"/>
    <mergeCell ref="B41:F41"/>
    <mergeCell ref="D47:E47"/>
    <mergeCell ref="D48:E48"/>
    <mergeCell ref="D50:E50"/>
    <mergeCell ref="H13:I13"/>
    <mergeCell ref="B123:I123"/>
    <mergeCell ref="B55:K55"/>
    <mergeCell ref="G50:H50"/>
    <mergeCell ref="D34:G34"/>
    <mergeCell ref="A6:C6"/>
    <mergeCell ref="B52:M52"/>
    <mergeCell ref="AS23:AT23"/>
    <mergeCell ref="Q23:R23"/>
    <mergeCell ref="U23:V23"/>
    <mergeCell ref="Y23:Z23"/>
    <mergeCell ref="AC23:AD23"/>
    <mergeCell ref="AK23:AL23"/>
    <mergeCell ref="AO23:AP23"/>
    <mergeCell ref="AG23:AH23"/>
    <mergeCell ref="D31:G31"/>
    <mergeCell ref="G48:H48"/>
    <mergeCell ref="G49:H49"/>
    <mergeCell ref="M23:N23"/>
    <mergeCell ref="D27:G27"/>
    <mergeCell ref="G47:H47"/>
    <mergeCell ref="B45:M45"/>
  </mergeCells>
  <conditionalFormatting sqref="B16:B22 G23 B24:B32">
    <cfRule type="expression" dxfId="16" priority="53">
      <formula>#REF!&gt;0</formula>
    </cfRule>
  </conditionalFormatting>
  <conditionalFormatting sqref="B33:B59">
    <cfRule type="expression" dxfId="15" priority="36">
      <formula>#REF!&gt;0</formula>
    </cfRule>
  </conditionalFormatting>
  <conditionalFormatting sqref="D16:D22">
    <cfRule type="expression" dxfId="14" priority="24">
      <formula>$G16&gt;0</formula>
    </cfRule>
  </conditionalFormatting>
  <conditionalFormatting sqref="D36:G37">
    <cfRule type="expression" dxfId="13" priority="33">
      <formula>$H36&gt;0</formula>
    </cfRule>
  </conditionalFormatting>
  <conditionalFormatting sqref="E16:G22 D24:D28 D32 D51 D53:D54 D56:D59">
    <cfRule type="expression" dxfId="12" priority="34">
      <formula>$H16&gt;0</formula>
    </cfRule>
  </conditionalFormatting>
  <conditionalFormatting sqref="G23:G26 G29:G30">
    <cfRule type="expression" dxfId="11" priority="49">
      <formula>$H23&gt;0</formula>
    </cfRule>
  </conditionalFormatting>
  <conditionalFormatting sqref="G38:G40">
    <cfRule type="expression" dxfId="10" priority="27">
      <formula>$H38&gt;0</formula>
    </cfRule>
  </conditionalFormatting>
  <conditionalFormatting sqref="H29:H31">
    <cfRule type="expression" dxfId="9" priority="31">
      <formula>$H29&gt;0</formula>
    </cfRule>
  </conditionalFormatting>
  <conditionalFormatting sqref="O29:O31">
    <cfRule type="expression" dxfId="8" priority="17">
      <formula>$H29&gt;0</formula>
    </cfRule>
  </conditionalFormatting>
  <conditionalFormatting sqref="S29:S31">
    <cfRule type="expression" dxfId="7" priority="8">
      <formula>$H29&gt;0</formula>
    </cfRule>
  </conditionalFormatting>
  <conditionalFormatting sqref="W29:W31">
    <cfRule type="expression" dxfId="6" priority="7">
      <formula>$H29&gt;0</formula>
    </cfRule>
  </conditionalFormatting>
  <conditionalFormatting sqref="AA29:AA31">
    <cfRule type="expression" dxfId="5" priority="6">
      <formula>$H29&gt;0</formula>
    </cfRule>
  </conditionalFormatting>
  <conditionalFormatting sqref="AE29:AE31">
    <cfRule type="expression" dxfId="4" priority="5">
      <formula>$H29&gt;0</formula>
    </cfRule>
  </conditionalFormatting>
  <conditionalFormatting sqref="AI29:AI31">
    <cfRule type="expression" dxfId="3" priority="4">
      <formula>$H29&gt;0</formula>
    </cfRule>
  </conditionalFormatting>
  <conditionalFormatting sqref="AM29:AM31">
    <cfRule type="expression" dxfId="2" priority="3">
      <formula>$H29&gt;0</formula>
    </cfRule>
  </conditionalFormatting>
  <conditionalFormatting sqref="AQ29:AQ31">
    <cfRule type="expression" dxfId="1" priority="2">
      <formula>$H29&gt;0</formula>
    </cfRule>
  </conditionalFormatting>
  <conditionalFormatting sqref="AU29:AU31">
    <cfRule type="expression" dxfId="0" priority="1">
      <formula>$H29&gt;0</formula>
    </cfRule>
  </conditionalFormatting>
  <printOptions horizontalCentered="1" verticalCentered="1"/>
  <pageMargins left="0.7" right="0.7" top="0.75" bottom="0.75" header="0.3" footer="0.3"/>
  <pageSetup paperSize="5"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3C17-409E-4ECC-8A5C-9DB5C4BE7531}">
  <dimension ref="A1:H78"/>
  <sheetViews>
    <sheetView topLeftCell="A37" workbookViewId="0">
      <selection activeCell="N11" sqref="N11"/>
    </sheetView>
  </sheetViews>
  <sheetFormatPr defaultRowHeight="14.4" x14ac:dyDescent="0.3"/>
  <cols>
    <col min="1" max="1" width="26.33203125" customWidth="1"/>
    <col min="2" max="2" width="16.88671875" customWidth="1"/>
    <col min="3" max="3" width="15.5546875" customWidth="1"/>
    <col min="4" max="4" width="13.88671875" customWidth="1"/>
    <col min="5" max="5" width="12.109375" customWidth="1"/>
    <col min="7" max="7" width="11.44140625" customWidth="1"/>
  </cols>
  <sheetData>
    <row r="1" spans="1:8" x14ac:dyDescent="0.3">
      <c r="A1" t="s">
        <v>80</v>
      </c>
      <c r="B1" s="33" t="s">
        <v>81</v>
      </c>
      <c r="C1" s="32"/>
      <c r="D1" s="32"/>
      <c r="E1" s="32"/>
    </row>
    <row r="2" spans="1:8" x14ac:dyDescent="0.3">
      <c r="A2" s="68"/>
      <c r="B2" s="68"/>
      <c r="C2" s="68"/>
      <c r="D2" s="23"/>
      <c r="E2" s="24"/>
    </row>
    <row r="3" spans="1:8" ht="15" thickBot="1" x14ac:dyDescent="0.35">
      <c r="A3" t="s">
        <v>82</v>
      </c>
    </row>
    <row r="4" spans="1:8" x14ac:dyDescent="0.3">
      <c r="A4" s="213" t="s">
        <v>83</v>
      </c>
      <c r="B4" s="213" t="s">
        <v>84</v>
      </c>
      <c r="C4" s="210" t="s">
        <v>85</v>
      </c>
      <c r="D4" s="210" t="s">
        <v>86</v>
      </c>
    </row>
    <row r="5" spans="1:8" x14ac:dyDescent="0.3">
      <c r="A5" s="214"/>
      <c r="B5" s="214"/>
      <c r="C5" s="211"/>
      <c r="D5" s="211"/>
    </row>
    <row r="6" spans="1:8" x14ac:dyDescent="0.3">
      <c r="A6" s="214"/>
      <c r="B6" s="214"/>
      <c r="C6" s="211"/>
      <c r="D6" s="211"/>
    </row>
    <row r="7" spans="1:8" x14ac:dyDescent="0.3">
      <c r="A7" s="215"/>
      <c r="B7" s="215"/>
      <c r="C7" s="212"/>
      <c r="D7" s="212"/>
    </row>
    <row r="8" spans="1:8" x14ac:dyDescent="0.3">
      <c r="A8" s="16" t="s">
        <v>87</v>
      </c>
      <c r="B8" s="25">
        <v>0</v>
      </c>
      <c r="C8" s="18">
        <v>5</v>
      </c>
      <c r="D8" s="20">
        <f>-B8*C8</f>
        <v>0</v>
      </c>
    </row>
    <row r="9" spans="1:8" x14ac:dyDescent="0.3">
      <c r="A9" s="16" t="s">
        <v>88</v>
      </c>
      <c r="B9" s="25">
        <v>100</v>
      </c>
      <c r="C9" s="18">
        <v>3</v>
      </c>
      <c r="D9" s="20">
        <f>-B9*C9</f>
        <v>-300</v>
      </c>
      <c r="G9" t="s">
        <v>89</v>
      </c>
    </row>
    <row r="10" spans="1:8" x14ac:dyDescent="0.3">
      <c r="A10" s="16" t="s">
        <v>90</v>
      </c>
      <c r="B10" s="26">
        <v>150</v>
      </c>
      <c r="C10" s="18">
        <v>0</v>
      </c>
      <c r="D10" s="20">
        <f t="shared" ref="D10:D12" si="0">-B10*C10</f>
        <v>0</v>
      </c>
      <c r="G10" t="s">
        <v>91</v>
      </c>
      <c r="H10" s="27">
        <f>SUM(C8:C12)</f>
        <v>8</v>
      </c>
    </row>
    <row r="11" spans="1:8" x14ac:dyDescent="0.3">
      <c r="A11" s="16" t="s">
        <v>92</v>
      </c>
      <c r="B11" s="26">
        <v>175</v>
      </c>
      <c r="C11" s="18">
        <v>0</v>
      </c>
      <c r="D11" s="20">
        <f t="shared" si="0"/>
        <v>0</v>
      </c>
    </row>
    <row r="12" spans="1:8" ht="15" thickBot="1" x14ac:dyDescent="0.35">
      <c r="A12" s="16" t="s">
        <v>93</v>
      </c>
      <c r="B12" s="26">
        <v>180</v>
      </c>
      <c r="C12" s="18">
        <v>0</v>
      </c>
      <c r="D12" s="20">
        <f t="shared" si="0"/>
        <v>0</v>
      </c>
    </row>
    <row r="13" spans="1:8" ht="25.5" customHeight="1" thickBot="1" x14ac:dyDescent="0.35">
      <c r="A13" s="216" t="s">
        <v>94</v>
      </c>
      <c r="B13" s="217"/>
      <c r="C13" s="218"/>
      <c r="D13" s="22">
        <f>SUM(D8:D12)</f>
        <v>-300</v>
      </c>
    </row>
    <row r="14" spans="1:8" ht="25.5" customHeight="1" thickBot="1" x14ac:dyDescent="0.35">
      <c r="A14" s="68"/>
      <c r="B14" s="68"/>
      <c r="C14" s="29" t="s">
        <v>95</v>
      </c>
      <c r="D14" s="20">
        <f>D13*12</f>
        <v>-3600</v>
      </c>
    </row>
    <row r="15" spans="1:8" ht="15" thickBot="1" x14ac:dyDescent="0.35">
      <c r="A15" t="s">
        <v>96</v>
      </c>
    </row>
    <row r="16" spans="1:8" x14ac:dyDescent="0.3">
      <c r="A16" s="213" t="s">
        <v>97</v>
      </c>
      <c r="B16" s="213" t="s">
        <v>84</v>
      </c>
      <c r="C16" s="210" t="s">
        <v>85</v>
      </c>
      <c r="D16" s="210" t="s">
        <v>86</v>
      </c>
    </row>
    <row r="17" spans="1:8" x14ac:dyDescent="0.3">
      <c r="A17" s="214"/>
      <c r="B17" s="214"/>
      <c r="C17" s="211"/>
      <c r="D17" s="211"/>
    </row>
    <row r="18" spans="1:8" x14ac:dyDescent="0.3">
      <c r="A18" s="214"/>
      <c r="B18" s="214"/>
      <c r="C18" s="211"/>
      <c r="D18" s="211"/>
    </row>
    <row r="19" spans="1:8" x14ac:dyDescent="0.3">
      <c r="A19" s="215"/>
      <c r="B19" s="215"/>
      <c r="C19" s="212"/>
      <c r="D19" s="212"/>
    </row>
    <row r="20" spans="1:8" x14ac:dyDescent="0.3">
      <c r="A20" s="16" t="s">
        <v>98</v>
      </c>
      <c r="B20" s="25">
        <v>0</v>
      </c>
      <c r="C20" s="18">
        <v>1</v>
      </c>
      <c r="D20" s="20">
        <f>-B20*C20</f>
        <v>0</v>
      </c>
    </row>
    <row r="21" spans="1:8" x14ac:dyDescent="0.3">
      <c r="A21" s="16" t="s">
        <v>99</v>
      </c>
      <c r="B21" s="25">
        <v>50</v>
      </c>
      <c r="C21" s="18">
        <v>2</v>
      </c>
      <c r="D21" s="20">
        <f>-B21*C21</f>
        <v>-100</v>
      </c>
      <c r="G21" t="s">
        <v>89</v>
      </c>
      <c r="H21">
        <v>0</v>
      </c>
    </row>
    <row r="22" spans="1:8" x14ac:dyDescent="0.3">
      <c r="A22" s="16" t="s">
        <v>88</v>
      </c>
      <c r="B22" s="26">
        <v>75</v>
      </c>
      <c r="C22" s="18">
        <v>0</v>
      </c>
      <c r="D22" s="20">
        <f t="shared" ref="D22:D25" si="1">-B22*C22</f>
        <v>0</v>
      </c>
      <c r="G22" t="s">
        <v>91</v>
      </c>
      <c r="H22" s="27">
        <f>SUM(C20:C25)</f>
        <v>3</v>
      </c>
    </row>
    <row r="23" spans="1:8" x14ac:dyDescent="0.3">
      <c r="A23" s="16" t="s">
        <v>90</v>
      </c>
      <c r="B23" s="26">
        <v>95</v>
      </c>
      <c r="C23" s="18">
        <v>0</v>
      </c>
      <c r="D23" s="20">
        <f t="shared" si="1"/>
        <v>0</v>
      </c>
    </row>
    <row r="24" spans="1:8" x14ac:dyDescent="0.3">
      <c r="A24" s="16" t="s">
        <v>100</v>
      </c>
      <c r="B24" s="26">
        <v>105</v>
      </c>
      <c r="C24" s="18">
        <v>0</v>
      </c>
      <c r="D24" s="20">
        <f t="shared" si="1"/>
        <v>0</v>
      </c>
    </row>
    <row r="25" spans="1:8" x14ac:dyDescent="0.3">
      <c r="A25" s="16" t="s">
        <v>93</v>
      </c>
      <c r="B25" s="26">
        <v>115</v>
      </c>
      <c r="C25" s="18">
        <v>0</v>
      </c>
      <c r="D25" s="20">
        <f t="shared" si="1"/>
        <v>0</v>
      </c>
    </row>
    <row r="26" spans="1:8" ht="15" thickBot="1" x14ac:dyDescent="0.35">
      <c r="A26" s="216" t="s">
        <v>101</v>
      </c>
      <c r="B26" s="217"/>
      <c r="C26" s="218"/>
      <c r="D26" s="22">
        <f>SUM(D20:D25)</f>
        <v>-100</v>
      </c>
    </row>
    <row r="27" spans="1:8" ht="15" thickBot="1" x14ac:dyDescent="0.35">
      <c r="A27" s="68"/>
      <c r="B27" s="68"/>
      <c r="C27" s="29" t="s">
        <v>95</v>
      </c>
      <c r="D27" s="20">
        <f>D26*12</f>
        <v>-1200</v>
      </c>
    </row>
    <row r="29" spans="1:8" ht="15" thickBot="1" x14ac:dyDescent="0.35">
      <c r="A29" t="s">
        <v>102</v>
      </c>
    </row>
    <row r="30" spans="1:8" ht="15" customHeight="1" x14ac:dyDescent="0.3">
      <c r="A30" s="213" t="s">
        <v>103</v>
      </c>
      <c r="B30" s="213" t="s">
        <v>104</v>
      </c>
      <c r="C30" s="210" t="s">
        <v>85</v>
      </c>
      <c r="D30" s="210" t="s">
        <v>105</v>
      </c>
      <c r="E30" s="210" t="s">
        <v>86</v>
      </c>
    </row>
    <row r="31" spans="1:8" x14ac:dyDescent="0.3">
      <c r="A31" s="214"/>
      <c r="B31" s="214"/>
      <c r="C31" s="211"/>
      <c r="D31" s="211"/>
      <c r="E31" s="211"/>
    </row>
    <row r="32" spans="1:8" x14ac:dyDescent="0.3">
      <c r="A32" s="214"/>
      <c r="B32" s="214"/>
      <c r="C32" s="211"/>
      <c r="D32" s="211"/>
      <c r="E32" s="211"/>
    </row>
    <row r="33" spans="1:8" x14ac:dyDescent="0.3">
      <c r="A33" s="215"/>
      <c r="B33" s="215"/>
      <c r="C33" s="212"/>
      <c r="D33" s="212"/>
      <c r="E33" s="212"/>
    </row>
    <row r="34" spans="1:8" x14ac:dyDescent="0.3">
      <c r="A34" s="16" t="s">
        <v>106</v>
      </c>
      <c r="B34" s="17">
        <v>0</v>
      </c>
      <c r="C34" s="18">
        <v>0</v>
      </c>
      <c r="D34" s="19">
        <v>30</v>
      </c>
      <c r="E34" s="20">
        <f>-C34*D34*B34</f>
        <v>0</v>
      </c>
    </row>
    <row r="35" spans="1:8" x14ac:dyDescent="0.3">
      <c r="A35" s="16" t="s">
        <v>107</v>
      </c>
      <c r="B35" s="17">
        <v>0.5</v>
      </c>
      <c r="C35" s="18">
        <v>0</v>
      </c>
      <c r="D35" s="19">
        <v>30</v>
      </c>
      <c r="E35" s="20">
        <f>-C35*D35*B35</f>
        <v>0</v>
      </c>
      <c r="G35" t="s">
        <v>89</v>
      </c>
      <c r="H35">
        <v>0</v>
      </c>
    </row>
    <row r="36" spans="1:8" ht="15" thickBot="1" x14ac:dyDescent="0.35">
      <c r="A36" s="16" t="s">
        <v>108</v>
      </c>
      <c r="B36" s="21">
        <v>0.6</v>
      </c>
      <c r="C36" s="18">
        <v>0</v>
      </c>
      <c r="D36" s="19">
        <v>30</v>
      </c>
      <c r="E36" s="20">
        <f t="shared" ref="E36:E39" si="2">-C36*D36*B36</f>
        <v>0</v>
      </c>
      <c r="G36" t="s">
        <v>91</v>
      </c>
      <c r="H36" s="27">
        <f>SUM(C34:C39)</f>
        <v>0</v>
      </c>
    </row>
    <row r="37" spans="1:8" x14ac:dyDescent="0.3">
      <c r="A37" s="16" t="s">
        <v>109</v>
      </c>
      <c r="B37" s="21">
        <v>0.75</v>
      </c>
      <c r="C37" s="18">
        <v>0</v>
      </c>
      <c r="D37" s="19">
        <v>30</v>
      </c>
      <c r="E37" s="20">
        <f t="shared" si="2"/>
        <v>0</v>
      </c>
    </row>
    <row r="38" spans="1:8" x14ac:dyDescent="0.3">
      <c r="A38" s="16" t="s">
        <v>110</v>
      </c>
      <c r="B38" s="21">
        <v>0.8</v>
      </c>
      <c r="C38" s="18">
        <v>0</v>
      </c>
      <c r="D38" s="20">
        <v>30</v>
      </c>
      <c r="E38" s="20">
        <f t="shared" si="2"/>
        <v>0</v>
      </c>
    </row>
    <row r="39" spans="1:8" x14ac:dyDescent="0.3">
      <c r="A39" s="16" t="s">
        <v>111</v>
      </c>
      <c r="B39" s="21">
        <v>0.9</v>
      </c>
      <c r="C39" s="18">
        <v>0</v>
      </c>
      <c r="D39" s="20">
        <v>30</v>
      </c>
      <c r="E39" s="20">
        <f t="shared" si="2"/>
        <v>0</v>
      </c>
    </row>
    <row r="40" spans="1:8" ht="15" thickBot="1" x14ac:dyDescent="0.35">
      <c r="A40" s="30"/>
      <c r="B40" s="34"/>
      <c r="C40" s="18"/>
      <c r="D40" s="28" t="s">
        <v>112</v>
      </c>
      <c r="E40" s="20">
        <f>SUM(E34:E39)</f>
        <v>0</v>
      </c>
    </row>
    <row r="41" spans="1:8" ht="15" thickBot="1" x14ac:dyDescent="0.35">
      <c r="A41" s="216" t="s">
        <v>113</v>
      </c>
      <c r="B41" s="217"/>
      <c r="C41" s="218"/>
      <c r="D41" s="28" t="s">
        <v>95</v>
      </c>
      <c r="E41" s="20">
        <f>E40*12</f>
        <v>0</v>
      </c>
    </row>
    <row r="43" spans="1:8" ht="15" thickBot="1" x14ac:dyDescent="0.35">
      <c r="A43" t="s">
        <v>114</v>
      </c>
    </row>
    <row r="44" spans="1:8" x14ac:dyDescent="0.3">
      <c r="A44" s="213" t="s">
        <v>115</v>
      </c>
      <c r="B44" s="213" t="s">
        <v>104</v>
      </c>
      <c r="C44" s="210" t="s">
        <v>85</v>
      </c>
      <c r="D44" s="210" t="s">
        <v>105</v>
      </c>
      <c r="E44" s="210" t="s">
        <v>86</v>
      </c>
    </row>
    <row r="45" spans="1:8" x14ac:dyDescent="0.3">
      <c r="A45" s="214"/>
      <c r="B45" s="214"/>
      <c r="C45" s="211"/>
      <c r="D45" s="211"/>
      <c r="E45" s="211"/>
    </row>
    <row r="46" spans="1:8" x14ac:dyDescent="0.3">
      <c r="A46" s="214"/>
      <c r="B46" s="214"/>
      <c r="C46" s="211"/>
      <c r="D46" s="211"/>
      <c r="E46" s="211"/>
      <c r="H46" t="s">
        <v>116</v>
      </c>
    </row>
    <row r="47" spans="1:8" ht="15" thickBot="1" x14ac:dyDescent="0.35">
      <c r="A47" s="215"/>
      <c r="B47" s="215"/>
      <c r="C47" s="212"/>
      <c r="D47" s="212"/>
      <c r="E47" s="212"/>
    </row>
    <row r="48" spans="1:8" x14ac:dyDescent="0.3">
      <c r="A48" s="16" t="s">
        <v>117</v>
      </c>
      <c r="B48" s="21">
        <v>0</v>
      </c>
      <c r="C48" s="18">
        <v>0</v>
      </c>
      <c r="D48" s="19">
        <v>30</v>
      </c>
      <c r="E48" s="20">
        <f>-(C48*D48)*B48</f>
        <v>0</v>
      </c>
    </row>
    <row r="49" spans="1:8" x14ac:dyDescent="0.3">
      <c r="A49" s="16" t="s">
        <v>108</v>
      </c>
      <c r="B49" s="21">
        <v>0.2</v>
      </c>
      <c r="C49" s="18">
        <v>30</v>
      </c>
      <c r="D49" s="19">
        <v>30</v>
      </c>
      <c r="E49" s="20">
        <f>-(C49*D49)*B49</f>
        <v>-180</v>
      </c>
      <c r="G49" t="s">
        <v>89</v>
      </c>
      <c r="H49">
        <v>0</v>
      </c>
    </row>
    <row r="50" spans="1:8" x14ac:dyDescent="0.3">
      <c r="A50" s="16" t="s">
        <v>109</v>
      </c>
      <c r="B50" s="21">
        <v>0.3</v>
      </c>
      <c r="C50" s="18">
        <v>0</v>
      </c>
      <c r="D50" s="19">
        <v>30</v>
      </c>
      <c r="E50" s="20">
        <f t="shared" ref="E50:E52" si="3">-(C50*D50)*B50</f>
        <v>0</v>
      </c>
      <c r="G50" t="s">
        <v>91</v>
      </c>
      <c r="H50" s="27">
        <f>SUM(C48:C52)</f>
        <v>30</v>
      </c>
    </row>
    <row r="51" spans="1:8" x14ac:dyDescent="0.3">
      <c r="A51" s="16" t="s">
        <v>110</v>
      </c>
      <c r="B51" s="21">
        <v>0.4</v>
      </c>
      <c r="C51" s="18">
        <v>0</v>
      </c>
      <c r="D51" s="20">
        <v>30</v>
      </c>
      <c r="E51" s="20">
        <f t="shared" si="3"/>
        <v>0</v>
      </c>
    </row>
    <row r="52" spans="1:8" x14ac:dyDescent="0.3">
      <c r="A52" s="16" t="s">
        <v>118</v>
      </c>
      <c r="B52" s="21">
        <v>0.5</v>
      </c>
      <c r="C52" s="18">
        <v>0</v>
      </c>
      <c r="D52" s="20">
        <v>30</v>
      </c>
      <c r="E52" s="20">
        <f t="shared" si="3"/>
        <v>0</v>
      </c>
    </row>
    <row r="53" spans="1:8" ht="15" thickBot="1" x14ac:dyDescent="0.35">
      <c r="A53" s="216" t="s">
        <v>113</v>
      </c>
      <c r="B53" s="217"/>
      <c r="C53" s="218"/>
      <c r="D53" s="28" t="s">
        <v>112</v>
      </c>
      <c r="E53" s="20">
        <f>SUM(E48:E52)</f>
        <v>-180</v>
      </c>
    </row>
    <row r="54" spans="1:8" ht="15" thickBot="1" x14ac:dyDescent="0.35">
      <c r="D54" s="29" t="s">
        <v>95</v>
      </c>
      <c r="E54" s="20">
        <f>E53*12</f>
        <v>-2160</v>
      </c>
    </row>
    <row r="56" spans="1:8" ht="15" thickBot="1" x14ac:dyDescent="0.35">
      <c r="A56" t="s">
        <v>119</v>
      </c>
    </row>
    <row r="57" spans="1:8" x14ac:dyDescent="0.3">
      <c r="A57" s="213" t="s">
        <v>119</v>
      </c>
      <c r="B57" s="213" t="s">
        <v>104</v>
      </c>
      <c r="C57" s="210" t="s">
        <v>85</v>
      </c>
      <c r="D57" s="210" t="s">
        <v>105</v>
      </c>
      <c r="E57" s="210" t="s">
        <v>86</v>
      </c>
    </row>
    <row r="58" spans="1:8" x14ac:dyDescent="0.3">
      <c r="A58" s="214"/>
      <c r="B58" s="214"/>
      <c r="C58" s="211"/>
      <c r="D58" s="211"/>
      <c r="E58" s="211"/>
    </row>
    <row r="59" spans="1:8" x14ac:dyDescent="0.3">
      <c r="A59" s="214"/>
      <c r="B59" s="214"/>
      <c r="C59" s="211"/>
      <c r="D59" s="211"/>
      <c r="E59" s="211"/>
    </row>
    <row r="60" spans="1:8" ht="15" thickBot="1" x14ac:dyDescent="0.35">
      <c r="A60" s="215"/>
      <c r="B60" s="215"/>
      <c r="C60" s="212"/>
      <c r="D60" s="212"/>
      <c r="E60" s="212"/>
    </row>
    <row r="61" spans="1:8" ht="15" thickBot="1" x14ac:dyDescent="0.35">
      <c r="A61" s="16" t="s">
        <v>120</v>
      </c>
      <c r="B61" s="21">
        <v>0.1</v>
      </c>
      <c r="C61" s="18">
        <v>10</v>
      </c>
      <c r="D61" s="19">
        <v>40</v>
      </c>
      <c r="E61" s="20">
        <f>-(C61*D61)*B61</f>
        <v>-40</v>
      </c>
      <c r="G61" t="s">
        <v>89</v>
      </c>
      <c r="H61">
        <v>149</v>
      </c>
    </row>
    <row r="62" spans="1:8" ht="15" thickBot="1" x14ac:dyDescent="0.35">
      <c r="A62" s="16" t="s">
        <v>121</v>
      </c>
      <c r="B62" s="21">
        <v>0.2</v>
      </c>
      <c r="C62" s="18">
        <v>20</v>
      </c>
      <c r="D62" s="19">
        <v>40</v>
      </c>
      <c r="E62" s="20">
        <f t="shared" ref="E62:E66" si="4">-(C62*D62)*B62</f>
        <v>-160</v>
      </c>
      <c r="G62" t="s">
        <v>91</v>
      </c>
      <c r="H62">
        <f>SUM(C61:C66)</f>
        <v>149</v>
      </c>
    </row>
    <row r="63" spans="1:8" ht="15" thickBot="1" x14ac:dyDescent="0.35">
      <c r="A63" s="16" t="s">
        <v>122</v>
      </c>
      <c r="B63" s="21">
        <v>0.3</v>
      </c>
      <c r="C63" s="18">
        <v>30</v>
      </c>
      <c r="D63" s="20">
        <v>40</v>
      </c>
      <c r="E63" s="20">
        <f t="shared" si="4"/>
        <v>-360</v>
      </c>
    </row>
    <row r="64" spans="1:8" ht="15" thickBot="1" x14ac:dyDescent="0.35">
      <c r="A64" s="16" t="s">
        <v>123</v>
      </c>
      <c r="B64" s="21">
        <v>0.4</v>
      </c>
      <c r="C64" s="18">
        <v>40</v>
      </c>
      <c r="D64" s="20">
        <v>40</v>
      </c>
      <c r="E64" s="20">
        <f t="shared" si="4"/>
        <v>-640</v>
      </c>
    </row>
    <row r="65" spans="1:5" ht="15" thickBot="1" x14ac:dyDescent="0.35">
      <c r="A65" s="30" t="s">
        <v>124</v>
      </c>
      <c r="B65" s="17">
        <v>0.5</v>
      </c>
      <c r="C65" s="18">
        <v>49</v>
      </c>
      <c r="D65" s="20">
        <v>40</v>
      </c>
      <c r="E65" s="20">
        <f t="shared" si="4"/>
        <v>-980</v>
      </c>
    </row>
    <row r="66" spans="1:5" ht="15" thickBot="1" x14ac:dyDescent="0.35">
      <c r="A66" s="30" t="s">
        <v>125</v>
      </c>
      <c r="B66" s="31" t="s">
        <v>126</v>
      </c>
      <c r="C66" s="18">
        <v>0</v>
      </c>
      <c r="D66" s="20">
        <v>40</v>
      </c>
      <c r="E66" s="20">
        <f t="shared" si="4"/>
        <v>0</v>
      </c>
    </row>
    <row r="67" spans="1:5" ht="15" thickBot="1" x14ac:dyDescent="0.35">
      <c r="A67" s="216" t="s">
        <v>113</v>
      </c>
      <c r="B67" s="217"/>
      <c r="C67" s="218"/>
      <c r="D67" s="28" t="s">
        <v>112</v>
      </c>
      <c r="E67" s="20">
        <f>SUM(E61:E66)</f>
        <v>-2180</v>
      </c>
    </row>
    <row r="68" spans="1:5" ht="15" thickBot="1" x14ac:dyDescent="0.35">
      <c r="D68" s="29" t="s">
        <v>95</v>
      </c>
      <c r="E68" s="20">
        <f>E67*12</f>
        <v>-26160</v>
      </c>
    </row>
    <row r="71" spans="1:5" ht="16.2" thickBot="1" x14ac:dyDescent="0.35">
      <c r="A71" s="49" t="s">
        <v>127</v>
      </c>
    </row>
    <row r="72" spans="1:5" ht="15" thickBot="1" x14ac:dyDescent="0.35">
      <c r="A72" s="50" t="s">
        <v>128</v>
      </c>
      <c r="B72" s="51" t="s">
        <v>129</v>
      </c>
      <c r="C72" s="51" t="s">
        <v>130</v>
      </c>
      <c r="D72" s="51" t="s">
        <v>131</v>
      </c>
    </row>
    <row r="73" spans="1:5" ht="15" thickBot="1" x14ac:dyDescent="0.35">
      <c r="A73" s="73" t="s">
        <v>132</v>
      </c>
      <c r="B73" s="52">
        <v>0</v>
      </c>
      <c r="C73" s="52">
        <v>0</v>
      </c>
      <c r="D73" s="52">
        <v>0</v>
      </c>
    </row>
    <row r="74" spans="1:5" ht="15" thickBot="1" x14ac:dyDescent="0.35">
      <c r="A74" s="53" t="s">
        <v>133</v>
      </c>
      <c r="B74" s="52">
        <v>0</v>
      </c>
      <c r="C74" s="52">
        <v>0.05</v>
      </c>
      <c r="D74" s="52">
        <v>0.1</v>
      </c>
    </row>
    <row r="75" spans="1:5" ht="15" thickBot="1" x14ac:dyDescent="0.35">
      <c r="A75" s="53" t="s">
        <v>134</v>
      </c>
      <c r="B75" s="52">
        <v>0.05</v>
      </c>
      <c r="C75" s="52">
        <v>0.1</v>
      </c>
      <c r="D75" s="52">
        <v>0.15</v>
      </c>
    </row>
    <row r="76" spans="1:5" ht="15" thickBot="1" x14ac:dyDescent="0.35">
      <c r="A76" s="53" t="s">
        <v>135</v>
      </c>
      <c r="B76" s="52">
        <v>0.05</v>
      </c>
      <c r="C76" s="52">
        <v>0.15</v>
      </c>
      <c r="D76" s="52">
        <v>0.2</v>
      </c>
    </row>
    <row r="77" spans="1:5" ht="15" thickBot="1" x14ac:dyDescent="0.35">
      <c r="A77" s="219" t="s">
        <v>136</v>
      </c>
      <c r="B77" s="220"/>
      <c r="C77" s="220"/>
      <c r="D77" s="221"/>
    </row>
    <row r="78" spans="1:5" x14ac:dyDescent="0.3">
      <c r="A78" s="55"/>
    </row>
  </sheetData>
  <mergeCells count="29">
    <mergeCell ref="A77:D77"/>
    <mergeCell ref="A67:C67"/>
    <mergeCell ref="A53:C53"/>
    <mergeCell ref="A57:A60"/>
    <mergeCell ref="B57:B60"/>
    <mergeCell ref="C57:C60"/>
    <mergeCell ref="D57:D60"/>
    <mergeCell ref="E57:E60"/>
    <mergeCell ref="A41:C41"/>
    <mergeCell ref="A44:A47"/>
    <mergeCell ref="B44:B47"/>
    <mergeCell ref="C44:C47"/>
    <mergeCell ref="D44:D47"/>
    <mergeCell ref="E44:E47"/>
    <mergeCell ref="E30:E33"/>
    <mergeCell ref="A4:A7"/>
    <mergeCell ref="B4:B7"/>
    <mergeCell ref="C4:C7"/>
    <mergeCell ref="D4:D7"/>
    <mergeCell ref="A13:C13"/>
    <mergeCell ref="A16:A19"/>
    <mergeCell ref="B16:B19"/>
    <mergeCell ref="C16:C19"/>
    <mergeCell ref="D16:D19"/>
    <mergeCell ref="A26:C26"/>
    <mergeCell ref="A30:A33"/>
    <mergeCell ref="B30:B33"/>
    <mergeCell ref="C30:C33"/>
    <mergeCell ref="D30:D3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3316E-13BB-4474-BF3F-D08F43818E29}">
  <dimension ref="A1:H80"/>
  <sheetViews>
    <sheetView topLeftCell="A43" workbookViewId="0">
      <selection activeCell="K13" sqref="K13"/>
    </sheetView>
  </sheetViews>
  <sheetFormatPr defaultRowHeight="14.4" x14ac:dyDescent="0.3"/>
  <cols>
    <col min="1" max="1" width="19" customWidth="1"/>
    <col min="2" max="2" width="14.5546875" customWidth="1"/>
    <col min="3" max="3" width="15.5546875" customWidth="1"/>
    <col min="4" max="4" width="13.88671875" customWidth="1"/>
    <col min="5" max="5" width="12.109375" customWidth="1"/>
    <col min="7" max="7" width="11.44140625" customWidth="1"/>
  </cols>
  <sheetData>
    <row r="1" spans="1:8" ht="16.2" thickBot="1" x14ac:dyDescent="0.35">
      <c r="A1" s="49" t="s">
        <v>137</v>
      </c>
    </row>
    <row r="2" spans="1:8" ht="15" customHeight="1" x14ac:dyDescent="0.3">
      <c r="A2" s="213" t="s">
        <v>138</v>
      </c>
      <c r="B2" s="213" t="s">
        <v>139</v>
      </c>
      <c r="C2" s="210" t="s">
        <v>140</v>
      </c>
      <c r="D2" s="222" t="s">
        <v>105</v>
      </c>
      <c r="E2" s="210" t="s">
        <v>141</v>
      </c>
    </row>
    <row r="3" spans="1:8" x14ac:dyDescent="0.3">
      <c r="A3" s="214"/>
      <c r="B3" s="214"/>
      <c r="C3" s="211"/>
      <c r="D3" s="223"/>
      <c r="E3" s="211"/>
    </row>
    <row r="4" spans="1:8" x14ac:dyDescent="0.3">
      <c r="A4" s="214"/>
      <c r="B4" s="214"/>
      <c r="C4" s="211"/>
      <c r="D4" s="223"/>
      <c r="E4" s="211"/>
    </row>
    <row r="5" spans="1:8" ht="15" thickBot="1" x14ac:dyDescent="0.35">
      <c r="A5" s="215"/>
      <c r="B5" s="215"/>
      <c r="C5" s="212"/>
      <c r="D5" s="224"/>
      <c r="E5" s="212"/>
    </row>
    <row r="6" spans="1:8" x14ac:dyDescent="0.3">
      <c r="A6" s="16" t="s">
        <v>142</v>
      </c>
      <c r="B6" s="17">
        <v>0</v>
      </c>
      <c r="C6" s="18">
        <v>10</v>
      </c>
      <c r="D6" s="58">
        <v>800</v>
      </c>
      <c r="E6" s="20">
        <f>-(C6*D6)*B6</f>
        <v>0</v>
      </c>
    </row>
    <row r="7" spans="1:8" x14ac:dyDescent="0.3">
      <c r="A7" s="16" t="s">
        <v>143</v>
      </c>
      <c r="B7" s="17">
        <v>0.2</v>
      </c>
      <c r="C7" s="18">
        <v>40</v>
      </c>
      <c r="D7" s="58">
        <v>800</v>
      </c>
      <c r="E7" s="20">
        <f>-(C7*D7)*B7</f>
        <v>-6400</v>
      </c>
      <c r="G7" t="s">
        <v>89</v>
      </c>
    </row>
    <row r="8" spans="1:8" ht="15" thickBot="1" x14ac:dyDescent="0.35">
      <c r="A8" s="16" t="s">
        <v>144</v>
      </c>
      <c r="B8" s="21">
        <v>0.4</v>
      </c>
      <c r="C8" s="18">
        <v>44</v>
      </c>
      <c r="D8" s="58">
        <v>800</v>
      </c>
      <c r="E8" s="20">
        <f>-(C8*D8)*B8</f>
        <v>-14080</v>
      </c>
      <c r="G8" t="s">
        <v>91</v>
      </c>
      <c r="H8" s="27">
        <f>SUM(C6:C9)</f>
        <v>94</v>
      </c>
    </row>
    <row r="9" spans="1:8" ht="15" thickBot="1" x14ac:dyDescent="0.35">
      <c r="A9" s="16" t="s">
        <v>145</v>
      </c>
      <c r="B9" s="21">
        <v>0.8</v>
      </c>
      <c r="C9" s="18">
        <v>0</v>
      </c>
      <c r="D9" s="58">
        <v>800</v>
      </c>
      <c r="E9" s="20">
        <f>-(C9*D9)*B9</f>
        <v>0</v>
      </c>
    </row>
    <row r="10" spans="1:8" ht="15" thickBot="1" x14ac:dyDescent="0.35">
      <c r="A10" s="216" t="s">
        <v>146</v>
      </c>
      <c r="B10" s="217"/>
      <c r="C10" s="218"/>
      <c r="D10" s="19"/>
      <c r="E10" s="22">
        <f>SUM(E7:E9)</f>
        <v>-20480</v>
      </c>
    </row>
    <row r="11" spans="1:8" x14ac:dyDescent="0.3">
      <c r="A11" s="68"/>
      <c r="B11" s="68"/>
      <c r="C11" s="68"/>
      <c r="D11" s="23"/>
      <c r="E11" s="24"/>
    </row>
    <row r="12" spans="1:8" ht="16.2" thickBot="1" x14ac:dyDescent="0.35">
      <c r="A12" s="49" t="s">
        <v>82</v>
      </c>
    </row>
    <row r="13" spans="1:8" ht="15" customHeight="1" x14ac:dyDescent="0.3">
      <c r="A13" s="213" t="s">
        <v>83</v>
      </c>
      <c r="B13" s="213" t="s">
        <v>147</v>
      </c>
      <c r="C13" s="210" t="s">
        <v>140</v>
      </c>
      <c r="D13" s="210" t="s">
        <v>141</v>
      </c>
    </row>
    <row r="14" spans="1:8" x14ac:dyDescent="0.3">
      <c r="A14" s="214"/>
      <c r="B14" s="214"/>
      <c r="C14" s="211"/>
      <c r="D14" s="211"/>
    </row>
    <row r="15" spans="1:8" x14ac:dyDescent="0.3">
      <c r="A15" s="214"/>
      <c r="B15" s="214"/>
      <c r="C15" s="211"/>
      <c r="D15" s="211"/>
    </row>
    <row r="16" spans="1:8" ht="15" thickBot="1" x14ac:dyDescent="0.35">
      <c r="A16" s="215"/>
      <c r="B16" s="215"/>
      <c r="C16" s="212"/>
      <c r="D16" s="212"/>
    </row>
    <row r="17" spans="1:8" x14ac:dyDescent="0.3">
      <c r="A17" s="16" t="s">
        <v>87</v>
      </c>
      <c r="B17" s="25">
        <v>0</v>
      </c>
      <c r="C17" s="18">
        <v>5</v>
      </c>
      <c r="D17" s="20">
        <f>-B17*C17</f>
        <v>0</v>
      </c>
    </row>
    <row r="18" spans="1:8" x14ac:dyDescent="0.3">
      <c r="A18" s="16" t="s">
        <v>88</v>
      </c>
      <c r="B18" s="25">
        <v>2000</v>
      </c>
      <c r="C18" s="18">
        <v>3</v>
      </c>
      <c r="D18" s="20">
        <f>-B18*C18</f>
        <v>-6000</v>
      </c>
      <c r="G18" t="s">
        <v>89</v>
      </c>
    </row>
    <row r="19" spans="1:8" x14ac:dyDescent="0.3">
      <c r="A19" s="16" t="s">
        <v>90</v>
      </c>
      <c r="B19" s="26">
        <v>3000</v>
      </c>
      <c r="C19" s="18">
        <v>0</v>
      </c>
      <c r="D19" s="20">
        <f>-B19*C19</f>
        <v>0</v>
      </c>
      <c r="G19" t="s">
        <v>91</v>
      </c>
      <c r="H19" s="27">
        <f>SUM(C17:C21)</f>
        <v>8</v>
      </c>
    </row>
    <row r="20" spans="1:8" x14ac:dyDescent="0.3">
      <c r="A20" s="16" t="s">
        <v>92</v>
      </c>
      <c r="B20" s="26">
        <v>3500</v>
      </c>
      <c r="C20" s="18">
        <v>0</v>
      </c>
      <c r="D20" s="20">
        <f>-B20*C20</f>
        <v>0</v>
      </c>
    </row>
    <row r="21" spans="1:8" ht="15" thickBot="1" x14ac:dyDescent="0.35">
      <c r="A21" s="16" t="s">
        <v>93</v>
      </c>
      <c r="B21" s="26">
        <v>4000</v>
      </c>
      <c r="C21" s="18">
        <v>0</v>
      </c>
      <c r="D21" s="20">
        <f>-B21*C21</f>
        <v>0</v>
      </c>
    </row>
    <row r="22" spans="1:8" ht="25.5" customHeight="1" thickBot="1" x14ac:dyDescent="0.35">
      <c r="A22" s="216" t="s">
        <v>94</v>
      </c>
      <c r="B22" s="217"/>
      <c r="C22" s="218"/>
      <c r="D22" s="22">
        <f>SUM(D18:D21)</f>
        <v>-6000</v>
      </c>
    </row>
    <row r="23" spans="1:8" ht="25.5" customHeight="1" x14ac:dyDescent="0.3">
      <c r="A23" s="68"/>
      <c r="B23" s="68"/>
      <c r="C23" s="68"/>
      <c r="D23" s="24"/>
    </row>
    <row r="24" spans="1:8" ht="16.2" thickBot="1" x14ac:dyDescent="0.35">
      <c r="A24" s="49" t="s">
        <v>96</v>
      </c>
    </row>
    <row r="25" spans="1:8" ht="15" customHeight="1" x14ac:dyDescent="0.3">
      <c r="A25" s="213" t="s">
        <v>97</v>
      </c>
      <c r="B25" s="213" t="s">
        <v>147</v>
      </c>
      <c r="C25" s="210" t="s">
        <v>140</v>
      </c>
      <c r="D25" s="210" t="s">
        <v>141</v>
      </c>
    </row>
    <row r="26" spans="1:8" x14ac:dyDescent="0.3">
      <c r="A26" s="214"/>
      <c r="B26" s="214"/>
      <c r="C26" s="211"/>
      <c r="D26" s="211"/>
    </row>
    <row r="27" spans="1:8" x14ac:dyDescent="0.3">
      <c r="A27" s="214"/>
      <c r="B27" s="214"/>
      <c r="C27" s="211"/>
      <c r="D27" s="211"/>
    </row>
    <row r="28" spans="1:8" ht="15" thickBot="1" x14ac:dyDescent="0.35">
      <c r="A28" s="215"/>
      <c r="B28" s="215"/>
      <c r="C28" s="212"/>
      <c r="D28" s="212"/>
    </row>
    <row r="29" spans="1:8" ht="15" thickBot="1" x14ac:dyDescent="0.35">
      <c r="A29" s="16" t="s">
        <v>98</v>
      </c>
      <c r="B29" s="25">
        <v>0</v>
      </c>
      <c r="C29" s="18">
        <v>1</v>
      </c>
      <c r="D29" s="20">
        <f t="shared" ref="D29:D34" si="0">-B29*C29</f>
        <v>0</v>
      </c>
    </row>
    <row r="30" spans="1:8" ht="15" thickBot="1" x14ac:dyDescent="0.35">
      <c r="A30" s="16" t="s">
        <v>99</v>
      </c>
      <c r="B30" s="25">
        <v>1000</v>
      </c>
      <c r="C30" s="18">
        <v>2</v>
      </c>
      <c r="D30" s="20">
        <f t="shared" si="0"/>
        <v>-2000</v>
      </c>
      <c r="G30" t="s">
        <v>89</v>
      </c>
    </row>
    <row r="31" spans="1:8" ht="15" thickBot="1" x14ac:dyDescent="0.35">
      <c r="A31" s="16" t="s">
        <v>88</v>
      </c>
      <c r="B31" s="26">
        <v>1500</v>
      </c>
      <c r="C31" s="18">
        <v>0</v>
      </c>
      <c r="D31" s="20">
        <f t="shared" si="0"/>
        <v>0</v>
      </c>
      <c r="G31" t="s">
        <v>91</v>
      </c>
      <c r="H31" s="27">
        <f>SUM(C29:C34)</f>
        <v>3</v>
      </c>
    </row>
    <row r="32" spans="1:8" ht="15" thickBot="1" x14ac:dyDescent="0.35">
      <c r="A32" s="16" t="s">
        <v>90</v>
      </c>
      <c r="B32" s="26">
        <v>1750</v>
      </c>
      <c r="C32" s="18">
        <v>0</v>
      </c>
      <c r="D32" s="20">
        <f t="shared" si="0"/>
        <v>0</v>
      </c>
    </row>
    <row r="33" spans="1:8" ht="15" thickBot="1" x14ac:dyDescent="0.35">
      <c r="A33" s="16" t="s">
        <v>100</v>
      </c>
      <c r="B33" s="26">
        <v>2000</v>
      </c>
      <c r="C33" s="18">
        <v>0</v>
      </c>
      <c r="D33" s="20">
        <f t="shared" si="0"/>
        <v>0</v>
      </c>
    </row>
    <row r="34" spans="1:8" ht="15" thickBot="1" x14ac:dyDescent="0.35">
      <c r="A34" s="16" t="s">
        <v>93</v>
      </c>
      <c r="B34" s="26">
        <v>2500</v>
      </c>
      <c r="C34" s="18">
        <v>0</v>
      </c>
      <c r="D34" s="20">
        <f t="shared" si="0"/>
        <v>0</v>
      </c>
    </row>
    <row r="35" spans="1:8" ht="15" thickBot="1" x14ac:dyDescent="0.35">
      <c r="A35" s="216" t="s">
        <v>101</v>
      </c>
      <c r="B35" s="217"/>
      <c r="C35" s="218"/>
      <c r="D35" s="22">
        <f>SUM(D30:D34)</f>
        <v>-2000</v>
      </c>
    </row>
    <row r="37" spans="1:8" ht="16.2" thickBot="1" x14ac:dyDescent="0.35">
      <c r="A37" s="49" t="s">
        <v>102</v>
      </c>
    </row>
    <row r="38" spans="1:8" ht="15" customHeight="1" x14ac:dyDescent="0.3">
      <c r="A38" s="213" t="s">
        <v>103</v>
      </c>
      <c r="B38" s="213" t="s">
        <v>148</v>
      </c>
      <c r="C38" s="210" t="s">
        <v>140</v>
      </c>
      <c r="D38" s="210" t="s">
        <v>105</v>
      </c>
      <c r="E38" s="210" t="s">
        <v>86</v>
      </c>
    </row>
    <row r="39" spans="1:8" x14ac:dyDescent="0.3">
      <c r="A39" s="214"/>
      <c r="B39" s="214"/>
      <c r="C39" s="211"/>
      <c r="D39" s="211"/>
      <c r="E39" s="211"/>
    </row>
    <row r="40" spans="1:8" x14ac:dyDescent="0.3">
      <c r="A40" s="214"/>
      <c r="B40" s="214"/>
      <c r="C40" s="211"/>
      <c r="D40" s="211"/>
      <c r="E40" s="211"/>
    </row>
    <row r="41" spans="1:8" ht="15" thickBot="1" x14ac:dyDescent="0.35">
      <c r="A41" s="215"/>
      <c r="B41" s="215"/>
      <c r="C41" s="212"/>
      <c r="D41" s="212"/>
      <c r="E41" s="212"/>
    </row>
    <row r="42" spans="1:8" ht="15" thickBot="1" x14ac:dyDescent="0.35">
      <c r="A42" s="16" t="s">
        <v>106</v>
      </c>
      <c r="B42" s="17">
        <v>0</v>
      </c>
      <c r="C42" s="18">
        <v>0</v>
      </c>
      <c r="D42" s="19">
        <v>1000</v>
      </c>
      <c r="E42" s="20">
        <f t="shared" ref="E42:E47" si="1">-C42*D42*B42</f>
        <v>0</v>
      </c>
    </row>
    <row r="43" spans="1:8" ht="15" thickBot="1" x14ac:dyDescent="0.35">
      <c r="A43" s="16" t="s">
        <v>107</v>
      </c>
      <c r="B43" s="17">
        <v>0.5</v>
      </c>
      <c r="C43" s="18">
        <v>0</v>
      </c>
      <c r="D43" s="19">
        <v>1000</v>
      </c>
      <c r="E43" s="20">
        <f t="shared" si="1"/>
        <v>0</v>
      </c>
      <c r="G43" t="s">
        <v>89</v>
      </c>
    </row>
    <row r="44" spans="1:8" x14ac:dyDescent="0.3">
      <c r="A44" s="16" t="s">
        <v>108</v>
      </c>
      <c r="B44" s="21">
        <v>0.6</v>
      </c>
      <c r="C44" s="18">
        <v>0</v>
      </c>
      <c r="D44" s="19">
        <v>1000</v>
      </c>
      <c r="E44" s="20">
        <f t="shared" si="1"/>
        <v>0</v>
      </c>
      <c r="G44" t="s">
        <v>91</v>
      </c>
      <c r="H44" s="27">
        <f>SUM(C42:C47)</f>
        <v>0</v>
      </c>
    </row>
    <row r="45" spans="1:8" x14ac:dyDescent="0.3">
      <c r="A45" s="16" t="s">
        <v>109</v>
      </c>
      <c r="B45" s="21">
        <v>0.75</v>
      </c>
      <c r="C45" s="18">
        <v>0</v>
      </c>
      <c r="D45" s="19">
        <v>1000</v>
      </c>
      <c r="E45" s="20">
        <f t="shared" si="1"/>
        <v>0</v>
      </c>
    </row>
    <row r="46" spans="1:8" ht="15" thickBot="1" x14ac:dyDescent="0.35">
      <c r="A46" s="16" t="s">
        <v>110</v>
      </c>
      <c r="B46" s="21">
        <v>0.8</v>
      </c>
      <c r="C46" s="18">
        <v>0</v>
      </c>
      <c r="D46" s="20">
        <v>1000</v>
      </c>
      <c r="E46" s="20">
        <f t="shared" si="1"/>
        <v>0</v>
      </c>
    </row>
    <row r="47" spans="1:8" ht="15" thickBot="1" x14ac:dyDescent="0.35">
      <c r="A47" s="16" t="s">
        <v>111</v>
      </c>
      <c r="B47" s="21">
        <v>0.9</v>
      </c>
      <c r="C47" s="18">
        <v>0</v>
      </c>
      <c r="D47" s="20">
        <v>1000</v>
      </c>
      <c r="E47" s="20">
        <f t="shared" si="1"/>
        <v>0</v>
      </c>
    </row>
    <row r="48" spans="1:8" ht="15" thickBot="1" x14ac:dyDescent="0.35">
      <c r="A48" s="216" t="s">
        <v>113</v>
      </c>
      <c r="B48" s="217"/>
      <c r="C48" s="218"/>
      <c r="D48" s="22"/>
      <c r="E48" s="20">
        <f>SUM(E43:E47)</f>
        <v>0</v>
      </c>
    </row>
    <row r="50" spans="1:8" ht="16.2" thickBot="1" x14ac:dyDescent="0.35">
      <c r="A50" s="49" t="s">
        <v>114</v>
      </c>
    </row>
    <row r="51" spans="1:8" ht="15" customHeight="1" x14ac:dyDescent="0.3">
      <c r="A51" s="213" t="s">
        <v>115</v>
      </c>
      <c r="B51" s="213" t="s">
        <v>149</v>
      </c>
      <c r="C51" s="210" t="s">
        <v>140</v>
      </c>
      <c r="D51" s="210" t="s">
        <v>105</v>
      </c>
      <c r="E51" s="210" t="s">
        <v>86</v>
      </c>
    </row>
    <row r="52" spans="1:8" x14ac:dyDescent="0.3">
      <c r="A52" s="214"/>
      <c r="B52" s="214"/>
      <c r="C52" s="211"/>
      <c r="D52" s="211"/>
      <c r="E52" s="211"/>
    </row>
    <row r="53" spans="1:8" x14ac:dyDescent="0.3">
      <c r="A53" s="214"/>
      <c r="B53" s="214"/>
      <c r="C53" s="211"/>
      <c r="D53" s="211"/>
      <c r="E53" s="211"/>
    </row>
    <row r="54" spans="1:8" ht="15" thickBot="1" x14ac:dyDescent="0.35">
      <c r="A54" s="215"/>
      <c r="B54" s="215"/>
      <c r="C54" s="212"/>
      <c r="D54" s="212"/>
      <c r="E54" s="212"/>
    </row>
    <row r="55" spans="1:8" ht="15" thickBot="1" x14ac:dyDescent="0.35">
      <c r="A55" s="16" t="s">
        <v>108</v>
      </c>
      <c r="B55" s="21">
        <v>0.2</v>
      </c>
      <c r="C55" s="18">
        <v>30</v>
      </c>
      <c r="D55" s="19">
        <v>30</v>
      </c>
      <c r="E55" s="20">
        <f>-(C55*D55)*B55</f>
        <v>-180</v>
      </c>
    </row>
    <row r="56" spans="1:8" ht="15" thickBot="1" x14ac:dyDescent="0.35">
      <c r="A56" s="16" t="s">
        <v>109</v>
      </c>
      <c r="B56" s="21">
        <v>0.3</v>
      </c>
      <c r="C56" s="18">
        <v>0</v>
      </c>
      <c r="D56" s="19">
        <v>30</v>
      </c>
      <c r="E56" s="20">
        <f>-(C56*D56)*B56</f>
        <v>0</v>
      </c>
      <c r="G56" t="s">
        <v>89</v>
      </c>
    </row>
    <row r="57" spans="1:8" ht="15" thickBot="1" x14ac:dyDescent="0.35">
      <c r="A57" s="16" t="s">
        <v>110</v>
      </c>
      <c r="B57" s="21">
        <v>0.4</v>
      </c>
      <c r="C57" s="18">
        <v>0</v>
      </c>
      <c r="D57" s="20">
        <v>30</v>
      </c>
      <c r="E57" s="20">
        <f>-(C57*D57)*B57</f>
        <v>0</v>
      </c>
      <c r="G57" t="s">
        <v>91</v>
      </c>
      <c r="H57" s="27">
        <f>SUM(C55:C58)</f>
        <v>30</v>
      </c>
    </row>
    <row r="58" spans="1:8" ht="15" thickBot="1" x14ac:dyDescent="0.35">
      <c r="A58" s="16" t="s">
        <v>118</v>
      </c>
      <c r="B58" s="21">
        <v>0.5</v>
      </c>
      <c r="C58" s="18">
        <v>0</v>
      </c>
      <c r="D58" s="20">
        <v>30</v>
      </c>
      <c r="E58" s="20">
        <f>-(C58*D58)*B58</f>
        <v>0</v>
      </c>
    </row>
    <row r="59" spans="1:8" ht="15" thickBot="1" x14ac:dyDescent="0.35">
      <c r="A59" s="216" t="s">
        <v>113</v>
      </c>
      <c r="B59" s="217"/>
      <c r="C59" s="218"/>
      <c r="D59" s="28" t="s">
        <v>112</v>
      </c>
      <c r="E59" s="20">
        <f>SUM(E55:E58)</f>
        <v>-180</v>
      </c>
    </row>
    <row r="60" spans="1:8" ht="15" thickBot="1" x14ac:dyDescent="0.35">
      <c r="D60" s="29" t="s">
        <v>95</v>
      </c>
      <c r="E60" s="20">
        <f>E59*12</f>
        <v>-2160</v>
      </c>
    </row>
    <row r="62" spans="1:8" ht="16.2" thickBot="1" x14ac:dyDescent="0.35">
      <c r="A62" s="49" t="s">
        <v>119</v>
      </c>
    </row>
    <row r="63" spans="1:8" ht="15" customHeight="1" x14ac:dyDescent="0.3">
      <c r="A63" s="213" t="s">
        <v>119</v>
      </c>
      <c r="B63" s="213" t="s">
        <v>150</v>
      </c>
      <c r="C63" s="210" t="s">
        <v>140</v>
      </c>
      <c r="D63" s="210" t="s">
        <v>105</v>
      </c>
      <c r="E63" s="210" t="s">
        <v>86</v>
      </c>
    </row>
    <row r="64" spans="1:8" x14ac:dyDescent="0.3">
      <c r="A64" s="214"/>
      <c r="B64" s="214"/>
      <c r="C64" s="211"/>
      <c r="D64" s="211"/>
      <c r="E64" s="211"/>
    </row>
    <row r="65" spans="1:8" x14ac:dyDescent="0.3">
      <c r="A65" s="214"/>
      <c r="B65" s="214"/>
      <c r="C65" s="211"/>
      <c r="D65" s="211"/>
      <c r="E65" s="211"/>
    </row>
    <row r="66" spans="1:8" ht="15" thickBot="1" x14ac:dyDescent="0.35">
      <c r="A66" s="215"/>
      <c r="B66" s="215"/>
      <c r="C66" s="212"/>
      <c r="D66" s="212"/>
      <c r="E66" s="212"/>
    </row>
    <row r="67" spans="1:8" ht="15" thickBot="1" x14ac:dyDescent="0.35">
      <c r="A67" s="16" t="s">
        <v>120</v>
      </c>
      <c r="B67" s="21">
        <v>0.1</v>
      </c>
      <c r="C67" s="18">
        <v>10</v>
      </c>
      <c r="D67" s="19">
        <v>30</v>
      </c>
      <c r="E67" s="20">
        <f t="shared" ref="E67:E72" si="2">-(C67*D67)*B67</f>
        <v>-30</v>
      </c>
      <c r="G67" t="s">
        <v>89</v>
      </c>
    </row>
    <row r="68" spans="1:8" ht="15" thickBot="1" x14ac:dyDescent="0.35">
      <c r="A68" s="16" t="s">
        <v>121</v>
      </c>
      <c r="B68" s="21">
        <v>0.2</v>
      </c>
      <c r="C68" s="18">
        <v>20</v>
      </c>
      <c r="D68" s="19">
        <v>30</v>
      </c>
      <c r="E68" s="20">
        <f t="shared" si="2"/>
        <v>-120</v>
      </c>
      <c r="G68" t="s">
        <v>91</v>
      </c>
      <c r="H68" s="27">
        <f>SUM(C67:C72)</f>
        <v>149</v>
      </c>
    </row>
    <row r="69" spans="1:8" ht="15" thickBot="1" x14ac:dyDescent="0.35">
      <c r="A69" s="16" t="s">
        <v>122</v>
      </c>
      <c r="B69" s="21">
        <v>0.3</v>
      </c>
      <c r="C69" s="18">
        <v>30</v>
      </c>
      <c r="D69" s="20">
        <v>30</v>
      </c>
      <c r="E69" s="20">
        <f t="shared" si="2"/>
        <v>-270</v>
      </c>
    </row>
    <row r="70" spans="1:8" ht="15" thickBot="1" x14ac:dyDescent="0.35">
      <c r="A70" s="16" t="s">
        <v>123</v>
      </c>
      <c r="B70" s="21">
        <v>0.4</v>
      </c>
      <c r="C70" s="18">
        <v>40</v>
      </c>
      <c r="D70" s="20">
        <v>30</v>
      </c>
      <c r="E70" s="20">
        <f t="shared" si="2"/>
        <v>-480</v>
      </c>
    </row>
    <row r="71" spans="1:8" ht="15" thickBot="1" x14ac:dyDescent="0.35">
      <c r="A71" s="30" t="s">
        <v>124</v>
      </c>
      <c r="B71" s="17">
        <v>0.5</v>
      </c>
      <c r="C71" s="18">
        <v>49</v>
      </c>
      <c r="D71" s="20">
        <v>30</v>
      </c>
      <c r="E71" s="20">
        <f t="shared" si="2"/>
        <v>-735</v>
      </c>
    </row>
    <row r="72" spans="1:8" ht="15" thickBot="1" x14ac:dyDescent="0.35">
      <c r="A72" s="30" t="s">
        <v>125</v>
      </c>
      <c r="B72" s="31" t="s">
        <v>126</v>
      </c>
      <c r="C72" s="18">
        <v>0</v>
      </c>
      <c r="D72" s="20">
        <v>30</v>
      </c>
      <c r="E72" s="20">
        <f t="shared" si="2"/>
        <v>0</v>
      </c>
    </row>
    <row r="73" spans="1:8" ht="15" thickBot="1" x14ac:dyDescent="0.35">
      <c r="A73" s="216" t="s">
        <v>113</v>
      </c>
      <c r="B73" s="217"/>
      <c r="C73" s="218"/>
      <c r="D73" s="28" t="s">
        <v>112</v>
      </c>
      <c r="E73" s="20">
        <f>SUM(E67:E72)</f>
        <v>-1635</v>
      </c>
    </row>
    <row r="74" spans="1:8" ht="15" thickBot="1" x14ac:dyDescent="0.35">
      <c r="D74" s="29" t="s">
        <v>95</v>
      </c>
      <c r="E74" s="20">
        <f>E73*12</f>
        <v>-19620</v>
      </c>
    </row>
    <row r="77" spans="1:8" ht="16.2" thickBot="1" x14ac:dyDescent="0.35">
      <c r="A77" s="49" t="s">
        <v>151</v>
      </c>
    </row>
    <row r="78" spans="1:8" ht="22.5" customHeight="1" thickBot="1" x14ac:dyDescent="0.35">
      <c r="A78" s="225" t="s">
        <v>152</v>
      </c>
      <c r="B78" s="56" t="s">
        <v>129</v>
      </c>
      <c r="C78" s="51" t="s">
        <v>130</v>
      </c>
      <c r="D78" s="51" t="s">
        <v>131</v>
      </c>
      <c r="E78" s="51" t="s">
        <v>153</v>
      </c>
      <c r="F78" s="51" t="s">
        <v>154</v>
      </c>
    </row>
    <row r="79" spans="1:8" ht="15" thickBot="1" x14ac:dyDescent="0.35">
      <c r="A79" s="226"/>
      <c r="B79" s="52">
        <v>0</v>
      </c>
      <c r="C79" s="52">
        <v>0.1</v>
      </c>
      <c r="D79" s="52">
        <v>0.15</v>
      </c>
      <c r="E79" s="52">
        <v>0.2</v>
      </c>
      <c r="F79" s="52">
        <v>0.25</v>
      </c>
    </row>
    <row r="80" spans="1:8" x14ac:dyDescent="0.3">
      <c r="A80" s="54"/>
    </row>
  </sheetData>
  <mergeCells count="35">
    <mergeCell ref="A78:A79"/>
    <mergeCell ref="A10:C10"/>
    <mergeCell ref="A2:A5"/>
    <mergeCell ref="B2:B5"/>
    <mergeCell ref="C2:C5"/>
    <mergeCell ref="D2:D5"/>
    <mergeCell ref="E2:E5"/>
    <mergeCell ref="E38:E41"/>
    <mergeCell ref="A13:A16"/>
    <mergeCell ref="B13:B16"/>
    <mergeCell ref="C13:C16"/>
    <mergeCell ref="D13:D16"/>
    <mergeCell ref="A22:C22"/>
    <mergeCell ref="A25:A28"/>
    <mergeCell ref="B25:B28"/>
    <mergeCell ref="C25:C28"/>
    <mergeCell ref="D25:D28"/>
    <mergeCell ref="A35:C35"/>
    <mergeCell ref="A38:A41"/>
    <mergeCell ref="B38:B41"/>
    <mergeCell ref="C38:C41"/>
    <mergeCell ref="D38:D41"/>
    <mergeCell ref="A48:C48"/>
    <mergeCell ref="A51:A54"/>
    <mergeCell ref="B51:B54"/>
    <mergeCell ref="C51:C54"/>
    <mergeCell ref="D51:D54"/>
    <mergeCell ref="E51:E54"/>
    <mergeCell ref="A73:C73"/>
    <mergeCell ref="A59:C59"/>
    <mergeCell ref="A63:A66"/>
    <mergeCell ref="B63:B66"/>
    <mergeCell ref="C63:C66"/>
    <mergeCell ref="E63:E66"/>
    <mergeCell ref="D63:D66"/>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36CA0-E88A-4157-99CC-8BE836D3EDC4}">
  <dimension ref="A1:H30"/>
  <sheetViews>
    <sheetView workbookViewId="0">
      <selection activeCell="I23" sqref="I23"/>
    </sheetView>
  </sheetViews>
  <sheetFormatPr defaultRowHeight="14.4" x14ac:dyDescent="0.3"/>
  <cols>
    <col min="1" max="1" width="27.5546875" bestFit="1" customWidth="1"/>
    <col min="3" max="3" width="15.33203125" customWidth="1"/>
    <col min="4" max="4" width="15.109375" customWidth="1"/>
    <col min="5" max="5" width="12.6640625" customWidth="1"/>
  </cols>
  <sheetData>
    <row r="1" spans="1:8" x14ac:dyDescent="0.3">
      <c r="A1" t="s">
        <v>155</v>
      </c>
    </row>
    <row r="2" spans="1:8" x14ac:dyDescent="0.3">
      <c r="A2" s="228" t="s">
        <v>103</v>
      </c>
      <c r="B2" s="228" t="s">
        <v>104</v>
      </c>
      <c r="C2" s="227" t="s">
        <v>85</v>
      </c>
      <c r="D2" s="227" t="s">
        <v>156</v>
      </c>
      <c r="E2" s="227" t="s">
        <v>135</v>
      </c>
    </row>
    <row r="3" spans="1:8" x14ac:dyDescent="0.3">
      <c r="A3" s="228"/>
      <c r="B3" s="228"/>
      <c r="C3" s="227"/>
      <c r="D3" s="227"/>
      <c r="E3" s="227"/>
    </row>
    <row r="4" spans="1:8" x14ac:dyDescent="0.3">
      <c r="A4" s="228"/>
      <c r="B4" s="228"/>
      <c r="C4" s="227"/>
      <c r="D4" s="227"/>
      <c r="E4" s="227"/>
    </row>
    <row r="5" spans="1:8" ht="25.5" customHeight="1" x14ac:dyDescent="0.3">
      <c r="A5" s="228"/>
      <c r="B5" s="228"/>
      <c r="C5" s="227"/>
      <c r="D5" s="227"/>
      <c r="E5" s="227"/>
    </row>
    <row r="6" spans="1:8" ht="25.5" customHeight="1" x14ac:dyDescent="0.3">
      <c r="A6" s="35" t="s">
        <v>106</v>
      </c>
      <c r="B6" s="36">
        <v>0</v>
      </c>
      <c r="C6" s="37">
        <v>0</v>
      </c>
      <c r="D6" s="38">
        <v>30</v>
      </c>
      <c r="E6" s="39">
        <f>-C6*D6*B6</f>
        <v>0</v>
      </c>
    </row>
    <row r="7" spans="1:8" x14ac:dyDescent="0.3">
      <c r="A7" s="35" t="s">
        <v>107</v>
      </c>
      <c r="B7" s="36">
        <v>0.5</v>
      </c>
      <c r="C7" s="37">
        <v>0</v>
      </c>
      <c r="D7" s="38">
        <v>30</v>
      </c>
      <c r="E7" s="39">
        <f>-C7*D7*B7</f>
        <v>0</v>
      </c>
    </row>
    <row r="8" spans="1:8" x14ac:dyDescent="0.3">
      <c r="A8" s="35" t="s">
        <v>108</v>
      </c>
      <c r="B8" s="36">
        <v>0.6</v>
      </c>
      <c r="C8" s="37">
        <v>41</v>
      </c>
      <c r="D8" s="38">
        <v>30</v>
      </c>
      <c r="E8" s="39">
        <f t="shared" ref="E8:E11" si="0">-C8*D8*B8</f>
        <v>-738</v>
      </c>
    </row>
    <row r="9" spans="1:8" x14ac:dyDescent="0.3">
      <c r="A9" s="35" t="s">
        <v>109</v>
      </c>
      <c r="B9" s="36">
        <v>0.75</v>
      </c>
      <c r="C9" s="37">
        <v>0</v>
      </c>
      <c r="D9" s="38">
        <v>30</v>
      </c>
      <c r="E9" s="39">
        <f t="shared" si="0"/>
        <v>0</v>
      </c>
    </row>
    <row r="10" spans="1:8" x14ac:dyDescent="0.3">
      <c r="A10" s="35" t="s">
        <v>110</v>
      </c>
      <c r="B10" s="36">
        <v>0.8</v>
      </c>
      <c r="C10" s="37">
        <v>0</v>
      </c>
      <c r="D10" s="40">
        <v>30</v>
      </c>
      <c r="E10" s="39">
        <f t="shared" si="0"/>
        <v>0</v>
      </c>
    </row>
    <row r="11" spans="1:8" x14ac:dyDescent="0.3">
      <c r="A11" s="35" t="s">
        <v>111</v>
      </c>
      <c r="B11" s="36">
        <v>0.9</v>
      </c>
      <c r="C11" s="37">
        <v>0</v>
      </c>
      <c r="D11" s="40">
        <v>30</v>
      </c>
      <c r="E11" s="39">
        <f t="shared" si="0"/>
        <v>0</v>
      </c>
      <c r="H11" s="41"/>
    </row>
    <row r="12" spans="1:8" x14ac:dyDescent="0.3">
      <c r="A12" s="229" t="s">
        <v>157</v>
      </c>
      <c r="B12" s="229"/>
      <c r="C12" s="42">
        <f>SUM(C6:C11)</f>
        <v>41</v>
      </c>
      <c r="D12" s="43" t="s">
        <v>158</v>
      </c>
      <c r="E12" s="43">
        <f>SUM(E6:E11)</f>
        <v>-738</v>
      </c>
    </row>
    <row r="13" spans="1:8" x14ac:dyDescent="0.3">
      <c r="A13" s="44"/>
      <c r="B13" s="45"/>
      <c r="C13" s="42"/>
      <c r="D13" s="43" t="s">
        <v>159</v>
      </c>
      <c r="E13" s="46">
        <f>30*C12</f>
        <v>1230</v>
      </c>
    </row>
    <row r="14" spans="1:8" x14ac:dyDescent="0.3">
      <c r="A14" s="232" t="s">
        <v>160</v>
      </c>
      <c r="B14" s="232"/>
      <c r="C14" s="232"/>
      <c r="D14" s="232"/>
      <c r="E14" s="48">
        <f>SUM(E12:E13)</f>
        <v>492</v>
      </c>
    </row>
    <row r="16" spans="1:8" x14ac:dyDescent="0.3">
      <c r="A16" t="s">
        <v>161</v>
      </c>
    </row>
    <row r="17" spans="1:8" x14ac:dyDescent="0.3">
      <c r="A17" s="228" t="s">
        <v>115</v>
      </c>
      <c r="B17" s="228" t="s">
        <v>104</v>
      </c>
      <c r="C17" s="227" t="s">
        <v>85</v>
      </c>
      <c r="D17" s="227" t="s">
        <v>156</v>
      </c>
      <c r="E17" s="227" t="s">
        <v>162</v>
      </c>
    </row>
    <row r="18" spans="1:8" x14ac:dyDescent="0.3">
      <c r="A18" s="228"/>
      <c r="B18" s="228"/>
      <c r="C18" s="227"/>
      <c r="D18" s="227"/>
      <c r="E18" s="227"/>
    </row>
    <row r="19" spans="1:8" x14ac:dyDescent="0.3">
      <c r="A19" s="228"/>
      <c r="B19" s="228"/>
      <c r="C19" s="227"/>
      <c r="D19" s="227"/>
      <c r="E19" s="227"/>
    </row>
    <row r="20" spans="1:8" x14ac:dyDescent="0.3">
      <c r="A20" s="228"/>
      <c r="B20" s="228"/>
      <c r="C20" s="227"/>
      <c r="D20" s="227"/>
      <c r="E20" s="227"/>
    </row>
    <row r="21" spans="1:8" x14ac:dyDescent="0.3">
      <c r="A21" s="35" t="s">
        <v>117</v>
      </c>
      <c r="B21" s="36">
        <v>0</v>
      </c>
      <c r="C21" s="37">
        <v>0</v>
      </c>
      <c r="D21" s="38">
        <v>30</v>
      </c>
      <c r="E21" s="39">
        <f>-(C21*D21)*B21</f>
        <v>0</v>
      </c>
    </row>
    <row r="22" spans="1:8" x14ac:dyDescent="0.3">
      <c r="A22" s="35" t="s">
        <v>108</v>
      </c>
      <c r="B22" s="36">
        <v>0.2</v>
      </c>
      <c r="C22" s="37">
        <v>42</v>
      </c>
      <c r="D22" s="38">
        <v>30</v>
      </c>
      <c r="E22" s="39">
        <f>-(C22*D22)*B22</f>
        <v>-252</v>
      </c>
      <c r="H22" s="41"/>
    </row>
    <row r="23" spans="1:8" x14ac:dyDescent="0.3">
      <c r="A23" s="35" t="s">
        <v>109</v>
      </c>
      <c r="B23" s="36">
        <v>0.3</v>
      </c>
      <c r="C23" s="37">
        <v>0</v>
      </c>
      <c r="D23" s="38">
        <v>30</v>
      </c>
      <c r="E23" s="39">
        <f t="shared" ref="E23:E25" si="1">-(C23*D23)*B23</f>
        <v>0</v>
      </c>
    </row>
    <row r="24" spans="1:8" x14ac:dyDescent="0.3">
      <c r="A24" s="35" t="s">
        <v>110</v>
      </c>
      <c r="B24" s="36">
        <v>0.4</v>
      </c>
      <c r="C24" s="37">
        <v>0</v>
      </c>
      <c r="D24" s="40">
        <v>30</v>
      </c>
      <c r="E24" s="39">
        <f t="shared" si="1"/>
        <v>0</v>
      </c>
    </row>
    <row r="25" spans="1:8" x14ac:dyDescent="0.3">
      <c r="A25" s="35" t="s">
        <v>118</v>
      </c>
      <c r="B25" s="36">
        <v>0.5</v>
      </c>
      <c r="C25" s="37">
        <v>0</v>
      </c>
      <c r="D25" s="40">
        <v>30</v>
      </c>
      <c r="E25" s="39">
        <f t="shared" si="1"/>
        <v>0</v>
      </c>
    </row>
    <row r="26" spans="1:8" x14ac:dyDescent="0.3">
      <c r="A26" s="230" t="s">
        <v>163</v>
      </c>
      <c r="B26" s="231"/>
      <c r="C26" s="42">
        <f>SUM(C21:C25)</f>
        <v>42</v>
      </c>
      <c r="D26" s="43" t="s">
        <v>158</v>
      </c>
      <c r="E26" s="43">
        <f>SUM(E22:E25)</f>
        <v>-252</v>
      </c>
    </row>
    <row r="27" spans="1:8" x14ac:dyDescent="0.3">
      <c r="D27" s="43" t="s">
        <v>159</v>
      </c>
      <c r="E27" s="46">
        <f>30*C26</f>
        <v>1260</v>
      </c>
    </row>
    <row r="28" spans="1:8" ht="15" customHeight="1" x14ac:dyDescent="0.3">
      <c r="A28" s="232" t="s">
        <v>160</v>
      </c>
      <c r="B28" s="232"/>
      <c r="C28" s="232"/>
      <c r="D28" s="232"/>
      <c r="E28" s="48">
        <f>SUM(E26:E27)</f>
        <v>1008</v>
      </c>
    </row>
    <row r="29" spans="1:8" ht="6" customHeight="1" x14ac:dyDescent="0.3">
      <c r="A29" s="68"/>
      <c r="B29" s="68"/>
      <c r="C29" s="68"/>
      <c r="D29" s="68"/>
      <c r="E29" s="43"/>
    </row>
    <row r="30" spans="1:8" x14ac:dyDescent="0.3">
      <c r="A30" s="232" t="s">
        <v>164</v>
      </c>
      <c r="B30" s="232"/>
      <c r="C30" s="232"/>
      <c r="D30" s="232"/>
      <c r="E30" s="47">
        <f>E28+E14</f>
        <v>1500</v>
      </c>
    </row>
  </sheetData>
  <mergeCells count="15">
    <mergeCell ref="A26:B26"/>
    <mergeCell ref="A28:D28"/>
    <mergeCell ref="A30:D30"/>
    <mergeCell ref="A14:D14"/>
    <mergeCell ref="A17:A20"/>
    <mergeCell ref="B17:B20"/>
    <mergeCell ref="C17:C20"/>
    <mergeCell ref="D17:D20"/>
    <mergeCell ref="E17:E20"/>
    <mergeCell ref="A2:A5"/>
    <mergeCell ref="B2:B5"/>
    <mergeCell ref="C2:C5"/>
    <mergeCell ref="D2:D5"/>
    <mergeCell ref="E2:E5"/>
    <mergeCell ref="A12:B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SharedWithUsers xmlns="0fc986af-4bbf-4069-b946-92522c59ac4f">
      <UserInfo>
        <DisplayName/>
        <AccountId xsi:nil="true"/>
        <AccountType/>
      </UserInfo>
    </SharedWithUsers>
    <Notes xmlns="065fb66f-368b-4ea9-8649-525ca42c50cc" xsi:nil="true"/>
    <TJDNotes xmlns="065fb66f-368b-4ea9-8649-525ca42c50cc" xsi:nil="true"/>
    <lcf76f155ced4ddcb4097134ff3c332f xmlns="065fb66f-368b-4ea9-8649-525ca42c50cc">
      <Terms xmlns="http://schemas.microsoft.com/office/infopath/2007/PartnerControls"/>
    </lcf76f155ced4ddcb4097134ff3c332f>
    <TaxCatchAll xmlns="0fc986af-4bbf-4069-b946-92522c59ac4f" xsi:nil="true"/>
    <MazNotes xmlns="065fb66f-368b-4ea9-8649-525ca42c50c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99206F53C1034468B596034C5BEE1BA" ma:contentTypeVersion="22" ma:contentTypeDescription="Create a new document." ma:contentTypeScope="" ma:versionID="77e98645512add3e4a309a430bbb033a">
  <xsd:schema xmlns:xsd="http://www.w3.org/2001/XMLSchema" xmlns:xs="http://www.w3.org/2001/XMLSchema" xmlns:p="http://schemas.microsoft.com/office/2006/metadata/properties" xmlns:ns2="065fb66f-368b-4ea9-8649-525ca42c50cc" xmlns:ns3="0fc986af-4bbf-4069-b946-92522c59ac4f" targetNamespace="http://schemas.microsoft.com/office/2006/metadata/properties" ma:root="true" ma:fieldsID="ec209d6898e9fb2db3f8dbe94f7dc2a7" ns2:_="" ns3:_="">
    <xsd:import namespace="065fb66f-368b-4ea9-8649-525ca42c50cc"/>
    <xsd:import namespace="0fc986af-4bbf-4069-b946-92522c59ac4f"/>
    <xsd:element name="properties">
      <xsd:complexType>
        <xsd:sequence>
          <xsd:element name="documentManagement">
            <xsd:complexType>
              <xsd:all>
                <xsd:element ref="ns2:Notes"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TJDNotes" minOccurs="0"/>
                <xsd:element ref="ns2:lcf76f155ced4ddcb4097134ff3c332f" minOccurs="0"/>
                <xsd:element ref="ns3:TaxCatchAll" minOccurs="0"/>
                <xsd:element ref="ns2:MediaServiceLocation" minOccurs="0"/>
                <xsd:element ref="ns2:MazNot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5fb66f-368b-4ea9-8649-525ca42c50cc" elementFormDefault="qualified">
    <xsd:import namespace="http://schemas.microsoft.com/office/2006/documentManagement/types"/>
    <xsd:import namespace="http://schemas.microsoft.com/office/infopath/2007/PartnerControls"/>
    <xsd:element name="Notes" ma:index="2" nillable="true" ma:displayName="Notes" ma:description="1/12/22 tjd: &#10;sent to Brian.Klinga@CO.DAKOTA.MN.US " ma:format="Dropdown" ma:internalName="Notes">
      <xsd:simpleType>
        <xsd:restriction base="dms:Text">
          <xsd:maxLength value="255"/>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hidden="true" ma:internalName="MediaServiceAutoTags" ma:readOnly="true">
      <xsd:simpleType>
        <xsd:restriction base="dms:Text"/>
      </xsd:simpleType>
    </xsd:element>
    <xsd:element name="MediaServiceOCR" ma:index="11" nillable="true" ma:displayName="Extracted Text" ma:hidden="true" ma:internalName="MediaServiceOCR"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hidden="true" ma:internalName="MediaServiceKeyPoints" ma:readOnly="true">
      <xsd:simpleType>
        <xsd:restriction base="dms:Note"/>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JDNotes" ma:index="21" nillable="true" ma:displayName="TJD Notes" ma:format="Dropdown" ma:hidden="true" ma:internalName="TJDNotes" ma:readOnly="false">
      <xsd:simpleType>
        <xsd:restriction base="dms:Text">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65cfcdb-0568-4eb4-9d9c-cbf4e62876ec"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MazNotes" ma:index="26" nillable="true" ma:displayName="Maz Notes" ma:description="v1-Geotech Workflow-Open-proj planning-field activities. Thoughts on the flow? Want feedback before I continue. Also do we want to add text like for &quot;Proj Planning&quot; to all the segments?" ma:format="Dropdown" ma:internalName="MazNotes">
      <xsd:simpleType>
        <xsd:restriction base="dms:Note">
          <xsd:maxLength value="255"/>
        </xsd:restrictio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c986af-4bbf-4069-b946-92522c59ac4f" elementFormDefault="qualified">
    <xsd:import namespace="http://schemas.microsoft.com/office/2006/documentManagement/types"/>
    <xsd:import namespace="http://schemas.microsoft.com/office/infopath/2007/PartnerControls"/>
    <xsd:element name="SharedWithUsers" ma:index="16"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hidden="true" ma:internalName="SharedWithDetails" ma:readOnly="true">
      <xsd:simpleType>
        <xsd:restriction base="dms:Note"/>
      </xsd:simpleType>
    </xsd:element>
    <xsd:element name="TaxCatchAll" ma:index="24" nillable="true" ma:displayName="Taxonomy Catch All Column" ma:hidden="true" ma:list="{fd11719b-13c1-4d38-b071-fb216f75a277}" ma:internalName="TaxCatchAll" ma:showField="CatchAllData" ma:web="0fc986af-4bbf-4069-b946-92522c59ac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DE52FD-519C-4BCD-8BDA-36C0F3927866}">
  <ds:schemaRefs>
    <ds:schemaRef ds:uri="http://schemas.microsoft.com/office/2006/metadata/properties"/>
    <ds:schemaRef ds:uri="0fc986af-4bbf-4069-b946-92522c59ac4f"/>
    <ds:schemaRef ds:uri="http://purl.org/dc/elements/1.1/"/>
    <ds:schemaRef ds:uri="http://schemas.openxmlformats.org/package/2006/metadata/core-properties"/>
    <ds:schemaRef ds:uri="http://purl.org/dc/terms/"/>
    <ds:schemaRef ds:uri="http://schemas.microsoft.com/office/infopath/2007/PartnerControls"/>
    <ds:schemaRef ds:uri="065fb66f-368b-4ea9-8649-525ca42c50cc"/>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43183E45-C4F0-4C01-906E-BD7F1B4226DD}">
  <ds:schemaRefs>
    <ds:schemaRef ds:uri="http://schemas.microsoft.com/sharepoint/v3/contenttype/forms"/>
  </ds:schemaRefs>
</ds:datastoreItem>
</file>

<file path=customXml/itemProps3.xml><?xml version="1.0" encoding="utf-8"?>
<ds:datastoreItem xmlns:ds="http://schemas.openxmlformats.org/officeDocument/2006/customXml" ds:itemID="{1D58D284-342B-4D5F-9A19-50EA57FC6A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5fb66f-368b-4ea9-8649-525ca42c50cc"/>
    <ds:schemaRef ds:uri="0fc986af-4bbf-4069-b946-92522c59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EOL</vt:lpstr>
      <vt:lpstr>Discounts-EOL</vt:lpstr>
      <vt:lpstr>Discounts-PLP</vt:lpstr>
      <vt:lpstr>EOL EDGE - COLLECT </vt:lpstr>
      <vt:lpstr>EOL!Print_Area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Lorie Lodico III</dc:creator>
  <cp:keywords/>
  <dc:description/>
  <cp:lastModifiedBy>Bronz, Jennifer (DTMB)</cp:lastModifiedBy>
  <cp:revision/>
  <dcterms:created xsi:type="dcterms:W3CDTF">2010-03-16T00:43:18Z</dcterms:created>
  <dcterms:modified xsi:type="dcterms:W3CDTF">2024-01-17T17:19:13Z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0x010100199206F53C1034468B596034C5BEE1BA</vt:lpwstr>
  </property>
  <property fmtid="{D5CDD505-2E9C-101B-9397-08002B2CF9AE}" pid="3" name="xd_Signature">
    <vt:bool>false</vt:bool>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Order">
    <vt:r8>1537900</vt:r8>
  </property>
  <property fmtid="{D5CDD505-2E9C-101B-9397-08002B2CF9AE}" pid="8" name="TriggerFlowInfo">
    <vt:lpwstr/>
  </property>
  <property fmtid="{D5CDD505-2E9C-101B-9397-08002B2CF9AE}" pid="9" name="_ExtendedDescription">
    <vt:lpwstr/>
  </property>
  <property fmtid="{D5CDD505-2E9C-101B-9397-08002B2CF9AE}" pid="10" name="MediaServiceImageTags">
    <vt:lpwstr/>
  </property>
  <property fmtid="{D5CDD505-2E9C-101B-9397-08002B2CF9AE}" pid="11" name="MSIP_Label_3a2fed65-62e7-46ea-af74-187e0c17143a_Enabled">
    <vt:lpwstr>true</vt:lpwstr>
  </property>
  <property fmtid="{D5CDD505-2E9C-101B-9397-08002B2CF9AE}" pid="12" name="MSIP_Label_3a2fed65-62e7-46ea-af74-187e0c17143a_SetDate">
    <vt:lpwstr>2023-09-25T16:57:12Z</vt:lpwstr>
  </property>
  <property fmtid="{D5CDD505-2E9C-101B-9397-08002B2CF9AE}" pid="13" name="MSIP_Label_3a2fed65-62e7-46ea-af74-187e0c17143a_Method">
    <vt:lpwstr>Privileged</vt:lpwstr>
  </property>
  <property fmtid="{D5CDD505-2E9C-101B-9397-08002B2CF9AE}" pid="14" name="MSIP_Label_3a2fed65-62e7-46ea-af74-187e0c17143a_Name">
    <vt:lpwstr>3a2fed65-62e7-46ea-af74-187e0c17143a</vt:lpwstr>
  </property>
  <property fmtid="{D5CDD505-2E9C-101B-9397-08002B2CF9AE}" pid="15" name="MSIP_Label_3a2fed65-62e7-46ea-af74-187e0c17143a_SiteId">
    <vt:lpwstr>d5fb7087-3777-42ad-966a-892ef47225d1</vt:lpwstr>
  </property>
  <property fmtid="{D5CDD505-2E9C-101B-9397-08002B2CF9AE}" pid="16" name="MSIP_Label_3a2fed65-62e7-46ea-af74-187e0c17143a_ActionId">
    <vt:lpwstr>bcec584a-da21-4935-9f24-18f01ef92c2e</vt:lpwstr>
  </property>
  <property fmtid="{D5CDD505-2E9C-101B-9397-08002B2CF9AE}" pid="17" name="MSIP_Label_3a2fed65-62e7-46ea-af74-187e0c17143a_ContentBits">
    <vt:lpwstr>0</vt:lpwstr>
  </property>
</Properties>
</file>